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DAN-S\!GHIDURI APROBATE POPAM\MASURA II.4\PENTRU APROBARE\"/>
    </mc:Choice>
  </mc:AlternateContent>
  <bookViews>
    <workbookView xWindow="0" yWindow="0" windowWidth="24000" windowHeight="9135" tabRatio="889" activeTab="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finanțare'!$A$1:$I$81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investițional'!$A$1:$H$73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52511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E16" i="23" l="1"/>
  <c r="E11" i="23"/>
  <c r="F24" i="18" l="1"/>
  <c r="F25" i="18"/>
  <c r="F26" i="18"/>
  <c r="M8" i="17" l="1"/>
  <c r="M9" i="17"/>
  <c r="M10" i="17"/>
  <c r="G26" i="18"/>
  <c r="H26" i="18"/>
  <c r="I26" i="18"/>
  <c r="J26" i="18"/>
  <c r="K26" i="18"/>
  <c r="L26" i="18"/>
  <c r="E26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C67" i="35" l="1"/>
  <c r="C64" i="35"/>
  <c r="E64" i="35" s="1"/>
  <c r="I64" i="35" s="1"/>
  <c r="F12" i="35"/>
  <c r="C12" i="35"/>
  <c r="E12" i="35" s="1"/>
  <c r="F68" i="36"/>
  <c r="E68" i="36"/>
  <c r="F65" i="36"/>
  <c r="E65" i="36"/>
  <c r="F61" i="36"/>
  <c r="E61" i="36"/>
  <c r="F57" i="36"/>
  <c r="E57" i="36"/>
  <c r="F54" i="36"/>
  <c r="E54" i="36"/>
  <c r="F51" i="36"/>
  <c r="E51" i="36"/>
  <c r="F48" i="36"/>
  <c r="E48" i="36"/>
  <c r="I43" i="29"/>
  <c r="I50" i="29" s="1"/>
  <c r="I32" i="29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I42" i="29" l="1"/>
  <c r="I51" i="29" s="1"/>
  <c r="Q33" i="18"/>
  <c r="Q35" i="18" s="1"/>
  <c r="Q42" i="18" s="1"/>
  <c r="I30" i="27"/>
  <c r="H9" i="23"/>
  <c r="R8" i="11"/>
  <c r="R12" i="11" s="1"/>
  <c r="I26" i="29"/>
  <c r="I32" i="27"/>
  <c r="Q14" i="11"/>
  <c r="I12" i="23" l="1"/>
  <c r="I53" i="29"/>
  <c r="I8" i="23"/>
  <c r="F45" i="36" l="1"/>
  <c r="E45" i="36"/>
  <c r="B68" i="36"/>
  <c r="B62" i="36"/>
  <c r="B63" i="36"/>
  <c r="B64" i="36"/>
  <c r="B65" i="36"/>
  <c r="B66" i="36"/>
  <c r="B67" i="36"/>
  <c r="B52" i="36"/>
  <c r="B53" i="36"/>
  <c r="B54" i="36"/>
  <c r="B55" i="36"/>
  <c r="B56" i="36"/>
  <c r="B57" i="36"/>
  <c r="B58" i="36"/>
  <c r="B59" i="36"/>
  <c r="B60" i="36"/>
  <c r="B61" i="36"/>
  <c r="B51" i="36"/>
  <c r="B50" i="36"/>
  <c r="B49" i="36"/>
  <c r="B48" i="36"/>
  <c r="B47" i="36"/>
  <c r="B46" i="36"/>
  <c r="B45" i="36"/>
  <c r="B44" i="36"/>
  <c r="B43" i="36"/>
  <c r="B42" i="36"/>
  <c r="B41" i="36"/>
  <c r="B40" i="36"/>
  <c r="B39" i="36"/>
  <c r="B38" i="36"/>
  <c r="B37" i="36"/>
  <c r="A66" i="36"/>
  <c r="A67" i="36"/>
  <c r="A55" i="36"/>
  <c r="A56" i="36"/>
  <c r="A58" i="36"/>
  <c r="A59" i="36"/>
  <c r="A60" i="36"/>
  <c r="A62" i="36"/>
  <c r="A63" i="36"/>
  <c r="A64" i="36"/>
  <c r="A38" i="36"/>
  <c r="A40" i="36"/>
  <c r="A41" i="36"/>
  <c r="A43" i="36"/>
  <c r="A44" i="36"/>
  <c r="A46" i="36"/>
  <c r="A47" i="36"/>
  <c r="A49" i="36"/>
  <c r="A50" i="36"/>
  <c r="A52" i="36"/>
  <c r="A53" i="36"/>
  <c r="A37" i="36"/>
  <c r="A33" i="36"/>
  <c r="A25" i="36"/>
  <c r="A17" i="36"/>
  <c r="A14" i="36"/>
  <c r="A9" i="36"/>
  <c r="B36" i="36"/>
  <c r="B35" i="36"/>
  <c r="B32" i="36"/>
  <c r="B24" i="36"/>
  <c r="B16" i="36"/>
  <c r="B13" i="36"/>
  <c r="B9" i="36"/>
  <c r="B14" i="36"/>
  <c r="B17" i="36"/>
  <c r="B25" i="36"/>
  <c r="B33" i="36"/>
  <c r="B34" i="36"/>
  <c r="A35" i="36"/>
  <c r="A34" i="36"/>
  <c r="F32" i="36"/>
  <c r="E32" i="36"/>
  <c r="C30" i="36"/>
  <c r="D30" i="36" s="1"/>
  <c r="C31" i="36"/>
  <c r="D31" i="36" s="1"/>
  <c r="B27" i="36"/>
  <c r="B28" i="36"/>
  <c r="B29" i="36"/>
  <c r="B30" i="36"/>
  <c r="B31" i="36"/>
  <c r="B26" i="36"/>
  <c r="A27" i="36"/>
  <c r="A28" i="36"/>
  <c r="A29" i="36"/>
  <c r="A30" i="36"/>
  <c r="A31" i="36"/>
  <c r="I29" i="35"/>
  <c r="I30" i="35"/>
  <c r="H28" i="35"/>
  <c r="H29" i="35"/>
  <c r="H30" i="35"/>
  <c r="E28" i="35"/>
  <c r="I28" i="35" s="1"/>
  <c r="C29" i="36" s="1"/>
  <c r="D29" i="36" s="1"/>
  <c r="E29" i="35"/>
  <c r="E30" i="35"/>
  <c r="A26" i="36"/>
  <c r="B19" i="36"/>
  <c r="B20" i="36"/>
  <c r="B21" i="36"/>
  <c r="B22" i="36"/>
  <c r="B23" i="36"/>
  <c r="B18" i="36"/>
  <c r="A19" i="36"/>
  <c r="A20" i="36"/>
  <c r="A21" i="36"/>
  <c r="A22" i="36"/>
  <c r="A23" i="36"/>
  <c r="A18" i="36"/>
  <c r="B11" i="36"/>
  <c r="B12" i="36"/>
  <c r="B10" i="36"/>
  <c r="A11" i="36"/>
  <c r="A12" i="36"/>
  <c r="A10" i="36"/>
  <c r="G67" i="35"/>
  <c r="F67" i="35"/>
  <c r="D67" i="35"/>
  <c r="E67" i="35"/>
  <c r="H66" i="35"/>
  <c r="E66" i="35"/>
  <c r="I66" i="35" s="1"/>
  <c r="C67" i="36" s="1"/>
  <c r="D67" i="36" s="1"/>
  <c r="H63" i="35"/>
  <c r="E63" i="35"/>
  <c r="I63" i="35" s="1"/>
  <c r="C64" i="36" s="1"/>
  <c r="D64" i="36" s="1"/>
  <c r="H59" i="35"/>
  <c r="E59" i="35"/>
  <c r="G64" i="35"/>
  <c r="F64" i="35"/>
  <c r="D64" i="35"/>
  <c r="H62" i="35"/>
  <c r="E62" i="35"/>
  <c r="G60" i="35"/>
  <c r="F60" i="35"/>
  <c r="D60" i="35"/>
  <c r="C60" i="35"/>
  <c r="H58" i="35"/>
  <c r="E58" i="35"/>
  <c r="G56" i="35"/>
  <c r="F56" i="35"/>
  <c r="D56" i="35"/>
  <c r="C56" i="35"/>
  <c r="H55" i="35"/>
  <c r="E55" i="35"/>
  <c r="E71" i="35"/>
  <c r="G53" i="35"/>
  <c r="F53" i="35"/>
  <c r="H53" i="35" s="1"/>
  <c r="D53" i="35"/>
  <c r="C53" i="35"/>
  <c r="H52" i="35"/>
  <c r="E52" i="35"/>
  <c r="I52" i="35" s="1"/>
  <c r="C53" i="36" s="1"/>
  <c r="D53" i="36" s="1"/>
  <c r="G50" i="35"/>
  <c r="F50" i="35"/>
  <c r="D50" i="35"/>
  <c r="C50" i="35"/>
  <c r="H49" i="35"/>
  <c r="E49" i="35"/>
  <c r="I49" i="35" l="1"/>
  <c r="C50" i="36" s="1"/>
  <c r="D50" i="36" s="1"/>
  <c r="H50" i="35"/>
  <c r="I59" i="35"/>
  <c r="C60" i="36" s="1"/>
  <c r="D60" i="36" s="1"/>
  <c r="I55" i="35"/>
  <c r="C56" i="36" s="1"/>
  <c r="D56" i="36" s="1"/>
  <c r="H56" i="35"/>
  <c r="E60" i="35"/>
  <c r="I62" i="35"/>
  <c r="C63" i="36" s="1"/>
  <c r="D63" i="36" s="1"/>
  <c r="H64" i="35"/>
  <c r="H67" i="35"/>
  <c r="I67" i="35" s="1"/>
  <c r="C68" i="36" s="1"/>
  <c r="D68" i="36" s="1"/>
  <c r="E53" i="35"/>
  <c r="I53" i="35" s="1"/>
  <c r="C54" i="36" s="1"/>
  <c r="D54" i="36" s="1"/>
  <c r="E56" i="35"/>
  <c r="I56" i="35" s="1"/>
  <c r="C57" i="36" s="1"/>
  <c r="D57" i="36" s="1"/>
  <c r="I58" i="35"/>
  <c r="C59" i="36" s="1"/>
  <c r="D59" i="36" s="1"/>
  <c r="H60" i="35"/>
  <c r="E50" i="35"/>
  <c r="I50" i="35" s="1"/>
  <c r="C51" i="36" s="1"/>
  <c r="D51" i="36" s="1"/>
  <c r="G47" i="35"/>
  <c r="F47" i="35"/>
  <c r="D47" i="35"/>
  <c r="C47" i="35"/>
  <c r="H46" i="35"/>
  <c r="E46" i="35"/>
  <c r="G44" i="35"/>
  <c r="F44" i="35"/>
  <c r="H44" i="35" s="1"/>
  <c r="D44" i="35"/>
  <c r="C44" i="35"/>
  <c r="H43" i="35"/>
  <c r="E43" i="35"/>
  <c r="I43" i="35" s="1"/>
  <c r="C44" i="36" s="1"/>
  <c r="D44" i="36" s="1"/>
  <c r="G31" i="35"/>
  <c r="F31" i="35"/>
  <c r="D31" i="35"/>
  <c r="C31" i="35"/>
  <c r="E27" i="35"/>
  <c r="H27" i="35"/>
  <c r="E26" i="35"/>
  <c r="H26" i="35"/>
  <c r="H20" i="35"/>
  <c r="H21" i="35"/>
  <c r="E20" i="35"/>
  <c r="H9" i="35"/>
  <c r="E9" i="35"/>
  <c r="I60" i="35" l="1"/>
  <c r="C61" i="36" s="1"/>
  <c r="D61" i="36" s="1"/>
  <c r="E31" i="35"/>
  <c r="E47" i="35"/>
  <c r="E44" i="35"/>
  <c r="I46" i="35"/>
  <c r="C47" i="36" s="1"/>
  <c r="D47" i="36" s="1"/>
  <c r="H47" i="35"/>
  <c r="C65" i="36"/>
  <c r="D65" i="36" s="1"/>
  <c r="I44" i="35"/>
  <c r="C45" i="36" s="1"/>
  <c r="D45" i="36" s="1"/>
  <c r="I9" i="35"/>
  <c r="C10" i="36" s="1"/>
  <c r="I27" i="35"/>
  <c r="C28" i="36" s="1"/>
  <c r="D28" i="36" s="1"/>
  <c r="I26" i="35"/>
  <c r="C27" i="36" s="1"/>
  <c r="D27" i="36" s="1"/>
  <c r="I20" i="35"/>
  <c r="C21" i="36" s="1"/>
  <c r="D21" i="36" s="1"/>
  <c r="F42" i="36"/>
  <c r="E42" i="36"/>
  <c r="F39" i="36"/>
  <c r="E39" i="36"/>
  <c r="F36" i="36"/>
  <c r="E36" i="36"/>
  <c r="F24" i="36"/>
  <c r="E24" i="36"/>
  <c r="F16" i="36"/>
  <c r="E16" i="36"/>
  <c r="F13" i="36"/>
  <c r="E13" i="36"/>
  <c r="G41" i="35"/>
  <c r="F41" i="35"/>
  <c r="D41" i="35"/>
  <c r="C41" i="35"/>
  <c r="H40" i="35"/>
  <c r="E40" i="35"/>
  <c r="G38" i="35"/>
  <c r="F38" i="35"/>
  <c r="D38" i="35"/>
  <c r="C38" i="35"/>
  <c r="H37" i="35"/>
  <c r="E37" i="35"/>
  <c r="G35" i="35"/>
  <c r="F35" i="35"/>
  <c r="D35" i="35"/>
  <c r="C35" i="35"/>
  <c r="H34" i="35"/>
  <c r="E34" i="35"/>
  <c r="H33" i="35"/>
  <c r="E33" i="35"/>
  <c r="H25" i="35"/>
  <c r="E25" i="35"/>
  <c r="G23" i="35"/>
  <c r="F23" i="35"/>
  <c r="D23" i="35"/>
  <c r="C23" i="35"/>
  <c r="H22" i="35"/>
  <c r="E22" i="35"/>
  <c r="E21" i="35"/>
  <c r="H19" i="35"/>
  <c r="E19" i="35"/>
  <c r="H18" i="35"/>
  <c r="E18" i="35"/>
  <c r="H17" i="35"/>
  <c r="E17" i="35"/>
  <c r="G15" i="35"/>
  <c r="F15" i="35"/>
  <c r="D15" i="35"/>
  <c r="C15" i="35"/>
  <c r="H14" i="35"/>
  <c r="E14" i="35"/>
  <c r="G12" i="35"/>
  <c r="D12" i="35"/>
  <c r="H11" i="35"/>
  <c r="E11" i="35"/>
  <c r="H10" i="35"/>
  <c r="E10" i="35"/>
  <c r="I47" i="35" l="1"/>
  <c r="C48" i="36" s="1"/>
  <c r="D48" i="36" s="1"/>
  <c r="C70" i="35"/>
  <c r="F70" i="36"/>
  <c r="E70" i="36"/>
  <c r="D70" i="35"/>
  <c r="F70" i="35"/>
  <c r="G70" i="35"/>
  <c r="H35" i="35"/>
  <c r="E38" i="35"/>
  <c r="I40" i="35"/>
  <c r="C41" i="36" s="1"/>
  <c r="D41" i="36" s="1"/>
  <c r="H41" i="35"/>
  <c r="I18" i="35"/>
  <c r="C19" i="36" s="1"/>
  <c r="E23" i="35"/>
  <c r="I11" i="35"/>
  <c r="H12" i="35"/>
  <c r="I12" i="35" s="1"/>
  <c r="I19" i="35"/>
  <c r="C20" i="36" s="1"/>
  <c r="D20" i="36" s="1"/>
  <c r="I22" i="35"/>
  <c r="C23" i="36" s="1"/>
  <c r="D23" i="36" s="1"/>
  <c r="H23" i="35"/>
  <c r="E35" i="35"/>
  <c r="I37" i="35"/>
  <c r="C38" i="36" s="1"/>
  <c r="D38" i="36" s="1"/>
  <c r="H38" i="35"/>
  <c r="I38" i="35" s="1"/>
  <c r="C39" i="36" s="1"/>
  <c r="D39" i="36" s="1"/>
  <c r="E41" i="35"/>
  <c r="I14" i="35"/>
  <c r="C15" i="36" s="1"/>
  <c r="D15" i="36" s="1"/>
  <c r="H15" i="35"/>
  <c r="I25" i="35"/>
  <c r="C26" i="36" s="1"/>
  <c r="D26" i="36" s="1"/>
  <c r="H31" i="35"/>
  <c r="I33" i="35"/>
  <c r="C34" i="36" s="1"/>
  <c r="D34" i="36" s="1"/>
  <c r="I21" i="35"/>
  <c r="C22" i="36" s="1"/>
  <c r="D22" i="36" s="1"/>
  <c r="I10" i="35"/>
  <c r="E15" i="35"/>
  <c r="I17" i="35"/>
  <c r="C18" i="36" s="1"/>
  <c r="D18" i="36" s="1"/>
  <c r="I34" i="35"/>
  <c r="C35" i="36" s="1"/>
  <c r="D35" i="36" s="1"/>
  <c r="C12" i="36" l="1"/>
  <c r="D12" i="36" s="1"/>
  <c r="F71" i="36"/>
  <c r="E71" i="36"/>
  <c r="D10" i="36"/>
  <c r="C11" i="36"/>
  <c r="D11" i="36" s="1"/>
  <c r="H70" i="35"/>
  <c r="H71" i="35" s="1"/>
  <c r="I35" i="35"/>
  <c r="C36" i="36" s="1"/>
  <c r="D36" i="36" s="1"/>
  <c r="C72" i="36"/>
  <c r="E70" i="35"/>
  <c r="C71" i="36"/>
  <c r="I23" i="35"/>
  <c r="C24" i="36" s="1"/>
  <c r="I41" i="35"/>
  <c r="C42" i="36" s="1"/>
  <c r="D42" i="36" s="1"/>
  <c r="I15" i="35"/>
  <c r="C16" i="36" s="1"/>
  <c r="D16" i="36" s="1"/>
  <c r="D71" i="36" l="1"/>
  <c r="C13" i="36"/>
  <c r="D13" i="36" s="1"/>
  <c r="I31" i="35"/>
  <c r="C32" i="36" s="1"/>
  <c r="D32" i="36" s="1"/>
  <c r="D72" i="36"/>
  <c r="C80" i="35"/>
  <c r="C76" i="35"/>
  <c r="C78" i="35" l="1"/>
  <c r="I70" i="35"/>
  <c r="I71" i="35" s="1"/>
  <c r="C70" i="36" l="1"/>
  <c r="C75" i="35"/>
  <c r="C81" i="35" l="1"/>
  <c r="C77" i="35"/>
  <c r="D79" i="35" s="1"/>
  <c r="D24" i="36"/>
  <c r="D19" i="36"/>
  <c r="D70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O32" i="31"/>
  <c r="N32" i="31"/>
  <c r="N31" i="31"/>
  <c r="M32" i="31"/>
  <c r="L32" i="31"/>
  <c r="L31" i="31"/>
  <c r="K32" i="31"/>
  <c r="J32" i="31"/>
  <c r="I32" i="31"/>
  <c r="H32" i="31"/>
  <c r="H31" i="31"/>
  <c r="G32" i="31"/>
  <c r="E32" i="31"/>
  <c r="F32" i="31"/>
  <c r="F31" i="31"/>
  <c r="O31" i="31"/>
  <c r="O42" i="31" s="1"/>
  <c r="M31" i="31"/>
  <c r="K31" i="31"/>
  <c r="J31" i="31"/>
  <c r="I31" i="31"/>
  <c r="I42" i="31" s="1"/>
  <c r="G31" i="31"/>
  <c r="E31" i="3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Q30" i="21"/>
  <c r="Q29" i="21"/>
  <c r="Q28" i="21"/>
  <c r="E31" i="21"/>
  <c r="E42" i="21" s="1"/>
  <c r="G32" i="29"/>
  <c r="E32" i="29"/>
  <c r="F31" i="29"/>
  <c r="G31" i="29"/>
  <c r="H31" i="29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I31" i="2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L26" i="31"/>
  <c r="F14" i="23"/>
  <c r="E54" i="29"/>
  <c r="D55" i="29"/>
  <c r="E26" i="21"/>
  <c r="I26" i="31"/>
  <c r="M15" i="11"/>
  <c r="J26" i="31"/>
  <c r="H42" i="29" l="1"/>
  <c r="K42" i="31"/>
  <c r="K51" i="31" s="1"/>
  <c r="K53" i="31" s="1"/>
  <c r="H42" i="31"/>
  <c r="H51" i="31" s="1"/>
  <c r="H53" i="31" s="1"/>
  <c r="M42" i="31"/>
  <c r="M51" i="31" s="1"/>
  <c r="M53" i="31" s="1"/>
  <c r="P42" i="31"/>
  <c r="P51" i="31" s="1"/>
  <c r="E42" i="31"/>
  <c r="E51" i="31" s="1"/>
  <c r="N42" i="31"/>
  <c r="N51" i="31" s="1"/>
  <c r="I42" i="21"/>
  <c r="I51" i="21" s="1"/>
  <c r="I53" i="21" s="1"/>
  <c r="H42" i="21"/>
  <c r="H51" i="21" s="1"/>
  <c r="L53" i="21"/>
  <c r="P42" i="21"/>
  <c r="L14" i="17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E51" i="29" s="1"/>
  <c r="I17" i="17"/>
  <c r="J33" i="18"/>
  <c r="J35" i="18" s="1"/>
  <c r="J42" i="18" s="1"/>
  <c r="E42" i="18"/>
  <c r="N28" i="18"/>
  <c r="N10" i="11"/>
  <c r="O9" i="11"/>
  <c r="O10" i="11"/>
  <c r="O11" i="11"/>
  <c r="N11" i="1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E53" i="21" s="1"/>
  <c r="E55" i="21" s="1"/>
  <c r="F54" i="21" s="1"/>
  <c r="F19" i="29"/>
  <c r="F13" i="23" s="1"/>
  <c r="Q20" i="31"/>
  <c r="Q23" i="31"/>
  <c r="F42" i="31"/>
  <c r="F51" i="31" s="1"/>
  <c r="F53" i="31" s="1"/>
  <c r="O33" i="18"/>
  <c r="O35" i="18" s="1"/>
  <c r="H26" i="21"/>
  <c r="H53" i="21" s="1"/>
  <c r="F26" i="31"/>
  <c r="P26" i="3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O51" i="21" s="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L51" i="31" s="1"/>
  <c r="L53" i="31" s="1"/>
  <c r="E19" i="11"/>
  <c r="E27" i="11" s="1"/>
  <c r="E29" i="11" s="1"/>
  <c r="N17" i="17"/>
  <c r="I18" i="11"/>
  <c r="M18" i="11"/>
  <c r="G18" i="1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O26" i="31"/>
  <c r="I51" i="31"/>
  <c r="I53" i="31" s="1"/>
  <c r="O51" i="31"/>
  <c r="E26" i="31"/>
  <c r="E53" i="31" s="1"/>
  <c r="G26" i="21"/>
  <c r="H18" i="11"/>
  <c r="H51" i="29"/>
  <c r="M17" i="17"/>
  <c r="J17" i="17"/>
  <c r="F42" i="29"/>
  <c r="F51" i="29" s="1"/>
  <c r="F12" i="23" s="1"/>
  <c r="H12" i="23"/>
  <c r="E12" i="23" l="1"/>
  <c r="E53" i="29"/>
  <c r="P53" i="31"/>
  <c r="Q42" i="31"/>
  <c r="N53" i="31"/>
  <c r="G53" i="21"/>
  <c r="M53" i="21"/>
  <c r="N18" i="1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5" i="29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42" i="21"/>
  <c r="O53" i="31"/>
  <c r="J12" i="11"/>
  <c r="J19" i="11" s="1"/>
  <c r="J27" i="11" s="1"/>
  <c r="J28" i="11" s="1"/>
  <c r="J29" i="11" s="1"/>
  <c r="H14" i="23"/>
  <c r="H32" i="27"/>
  <c r="Q51" i="31"/>
  <c r="Q51" i="21" l="1"/>
  <c r="Q53" i="21" s="1"/>
  <c r="Q55" i="21" s="1"/>
  <c r="D54" i="31" s="1"/>
  <c r="E54" i="31" s="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E8" i="23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Q53" i="31"/>
  <c r="G12" i="11"/>
  <c r="G19" i="11" s="1"/>
  <c r="G27" i="11" s="1"/>
  <c r="G28" i="11" s="1"/>
  <c r="N8" i="11"/>
  <c r="N12" i="11" s="1"/>
  <c r="N19" i="11" s="1"/>
  <c r="N27" i="11" s="1"/>
  <c r="O28" i="11"/>
  <c r="Q54" i="31" l="1"/>
  <c r="Q55" i="31" s="1"/>
  <c r="D55" i="31"/>
  <c r="E10" i="23"/>
  <c r="G54" i="29"/>
  <c r="G55" i="29" s="1"/>
  <c r="H54" i="29" s="1"/>
  <c r="F17" i="23"/>
  <c r="O29" i="11"/>
  <c r="G29" i="11"/>
  <c r="N28" i="11"/>
  <c r="N29" i="11" s="1"/>
  <c r="G17" i="23" l="1"/>
  <c r="H55" i="29"/>
  <c r="I54" i="29" s="1"/>
  <c r="I55" i="29" s="1"/>
  <c r="I17" i="23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<sst xmlns="http://schemas.openxmlformats.org/spreadsheetml/2006/main" count="690" uniqueCount="384">
  <si>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</si>
  <si>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</si>
  <si>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</si>
  <si>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</si>
  <si>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</si>
  <si>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</si>
  <si>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</si>
  <si>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</si>
  <si>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</si>
  <si>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</si>
  <si>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</si>
  <si>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</si>
  <si>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</si>
  <si>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</si>
  <si>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</si>
  <si>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</si>
  <si>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</si>
  <si>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</si>
  <si>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</si>
  <si>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</si>
  <si>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</si>
  <si>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</si>
  <si>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</si>
  <si>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</si>
  <si>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</si>
  <si>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</si>
  <si>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</si>
  <si>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</si>
  <si>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</si>
  <si>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</si>
  <si>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</si>
  <si>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</si>
  <si>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</si>
  <si>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</si>
  <si>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</si>
  <si>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</si>
  <si>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</si>
  <si>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</si>
  <si>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</si>
  <si>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</si>
  <si>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</si>
  <si>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</si>
  <si>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</si>
  <si>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</si>
  <si>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</si>
  <si>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</si>
  <si>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</si>
  <si>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</si>
  <si>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</si>
  <si>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</si>
  <si>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</si>
  <si>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</si>
  <si>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</si>
  <si>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</si>
  <si>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</si>
  <si>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</si>
  <si>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</si>
  <si>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</si>
  <si>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</si>
  <si>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</si>
  <si>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</si>
  <si>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</si>
  <si>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</si>
  <si>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</si>
  <si>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</si>
  <si>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</si>
  <si>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</si>
  <si>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</si>
  <si>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</si>
  <si>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</si>
  <si>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</si>
  <si>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</si>
  <si>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</si>
  <si>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</si>
  <si>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</si>
  <si>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</si>
  <si>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</si>
  <si>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</si>
  <si>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</si>
  <si>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</si>
  <si>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</si>
  <si>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</si>
  <si>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</si>
  <si>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</si>
  <si>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</si>
  <si>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</si>
  <si>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</si>
  <si>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</si>
  <si>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</si>
  <si>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</si>
  <si>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</si>
  <si>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</si>
  <si>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</si>
  <si>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</si>
  <si>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</si>
  <si>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</si>
  <si>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</si>
  <si>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</si>
  <si>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</si>
  <si>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</si>
  <si>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</si>
  <si>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</si>
  <si>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</si>
  <si>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</si>
  <si>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</si>
  <si>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</si>
  <si>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</si>
  <si>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</si>
  <si>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</si>
  <si>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</si>
  <si>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</si>
  <si>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</si>
  <si>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</si>
  <si>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</si>
  <si>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</si>
  <si>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</si>
  <si>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</si>
  <si>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</si>
  <si>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</si>
  <si>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</si>
  <si>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</si>
  <si>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</si>
  <si>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</si>
  <si>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</si>
  <si>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</si>
  <si>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</si>
  <si>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</si>
  <si>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</si>
  <si>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</si>
  <si>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</si>
  <si>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</si>
  <si>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</si>
  <si>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</si>
  <si>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</si>
  <si>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</si>
  <si>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</si>
  <si>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</si>
  <si>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</si>
  <si>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</si>
  <si>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</si>
  <si>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</si>
  <si>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</si>
  <si>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</si>
  <si>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</si>
  <si>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</si>
  <si>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</si>
  <si>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</si>
  <si>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</si>
  <si>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</si>
  <si>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</si>
  <si>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</si>
  <si>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</si>
  <si>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</si>
  <si>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</si>
  <si>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</si>
  <si>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</si>
  <si>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</si>
  <si>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</si>
  <si>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</si>
  <si>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</si>
  <si>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</si>
  <si>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</si>
  <si>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</si>
  <si>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</si>
  <si>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</si>
  <si>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</si>
  <si>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</si>
  <si>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</si>
  <si>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</si>
  <si>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</si>
  <si>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</si>
  <si>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</si>
  <si>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</si>
  <si>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</si>
  <si>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</si>
  <si>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</si>
  <si>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</si>
  <si>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</si>
  <si>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</si>
  <si>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</si>
  <si>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</si>
  <si>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</si>
  <si>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</si>
  <si>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</si>
  <si>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</si>
  <si>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</si>
  <si>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</si>
  <si>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</si>
  <si>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</si>
  <si>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</si>
  <si>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</si>
  <si>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</si>
  <si>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</si>
  <si>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</si>
  <si>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</si>
  <si>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</si>
  <si>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</si>
  <si>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</si>
  <si>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</si>
  <si>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</si>
  <si>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</si>
  <si>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</si>
  <si>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</si>
  <si>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</si>
  <si>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</si>
  <si>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</si>
  <si>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</si>
  <si>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</si>
  <si>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</si>
  <si>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</si>
  <si>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</si>
  <si>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</si>
  <si>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</si>
  <si>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</si>
  <si>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</si>
  <si>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</si>
  <si>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</si>
  <si>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</si>
  <si>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</si>
  <si>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</si>
  <si>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</si>
  <si>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</si>
  <si>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</si>
  <si>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</si>
  <si>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</si>
  <si>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</si>
  <si>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</si>
  <si>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</si>
  <si>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</si>
  <si>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</si>
  <si>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</si>
  <si>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</si>
  <si>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</si>
  <si>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</si>
  <si>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</si>
  <si>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</si>
  <si>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</si>
  <si>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</si>
  <si>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</si>
  <si>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</si>
  <si>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</si>
  <si>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</si>
  <si>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</si>
  <si>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</si>
  <si>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</si>
  <si>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</si>
  <si>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</si>
  <si>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</si>
  <si>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</si>
  <si>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</si>
  <si>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</si>
  <si>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</si>
  <si>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</si>
  <si>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</si>
  <si>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</si>
  <si>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</si>
  <si>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Studii de teren</t>
  </si>
  <si>
    <t>3.2</t>
  </si>
  <si>
    <t>Obtinere avize, acorduri, autorizatii</t>
  </si>
  <si>
    <t>3.3</t>
  </si>
  <si>
    <t>Proiectare si inginerie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</si>
  <si>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</si>
  <si>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</si>
  <si>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</si>
  <si>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</si>
  <si>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</si>
  <si>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</si>
  <si>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</si>
  <si>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</si>
  <si>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</si>
  <si>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</si>
  <si>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</si>
  <si>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</si>
  <si>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</si>
  <si>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</si>
  <si>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</si>
  <si>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</si>
  <si>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</si>
  <si>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</si>
  <si>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</si>
  <si>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</si>
  <si>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</si>
  <si>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</si>
  <si>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</si>
  <si>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</si>
  <si>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</si>
  <si>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</si>
  <si>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</si>
  <si>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</si>
  <si>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</si>
  <si>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</si>
  <si>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</si>
  <si>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</si>
  <si>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</si>
  <si>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</si>
  <si>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</si>
  <si>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</si>
  <si>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</si>
  <si>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</si>
  <si>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</si>
  <si>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</si>
  <si>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</si>
  <si>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</si>
  <si>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</si>
  <si>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</si>
  <si>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</si>
  <si>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</si>
  <si>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</si>
  <si>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</si>
  <si>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</si>
  <si>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</si>
  <si>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</si>
  <si>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</si>
  <si>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</si>
  <si>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</si>
  <si>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</si>
  <si>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</si>
  <si>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</si>
  <si>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</si>
  <si>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Utilaje   fără   montaj  și echipamente   de transport</t>
  </si>
  <si>
    <t>4.5</t>
  </si>
  <si>
    <t>4.6</t>
  </si>
  <si>
    <t>Cheltuieli cu organizarea de șantier</t>
  </si>
  <si>
    <t>Lucări de construcții</t>
  </si>
  <si>
    <t>Cheltuieli conexe oraganizării de șantier</t>
  </si>
  <si>
    <t>Comisioane, cote, taxe</t>
  </si>
  <si>
    <t>CAP. 8</t>
  </si>
  <si>
    <t>8.1</t>
  </si>
  <si>
    <t>Cheltuieli cu amortizarea</t>
  </si>
  <si>
    <t>TOTAL CAPITOL 8</t>
  </si>
  <si>
    <t>CAP. 9</t>
  </si>
  <si>
    <t>Cheltuieli cu leasing-ul</t>
  </si>
  <si>
    <t>9.1</t>
  </si>
  <si>
    <t>TOTAL CAPITOL 9</t>
  </si>
  <si>
    <t>CAP. 10</t>
  </si>
  <si>
    <t>Cheltuieli privind plata drepturilor salariale</t>
  </si>
  <si>
    <t>TOTAL CAPITOL 10</t>
  </si>
  <si>
    <t>10.1</t>
  </si>
  <si>
    <t>CAP. 11</t>
  </si>
  <si>
    <t>11.1</t>
  </si>
  <si>
    <t>Cheltuieli cu auditatea proiectului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</si>
  <si>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</si>
  <si>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</si>
  <si>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</si>
  <si>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</si>
  <si>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</si>
  <si>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</si>
  <si>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Cheltuieli pentru probele tehnologice și teste de predare la beneficiar</t>
  </si>
  <si>
    <t>13.1</t>
  </si>
  <si>
    <t>Pregătirea personalului de exploatare</t>
  </si>
  <si>
    <t>13.2</t>
  </si>
  <si>
    <t>Probe tehnologice și teste</t>
  </si>
  <si>
    <t>TOTAL CAPITOL 13</t>
  </si>
  <si>
    <t>CAP. 14</t>
  </si>
  <si>
    <t>14.1</t>
  </si>
  <si>
    <t>Contribuția proprie aferentă terenului</t>
  </si>
  <si>
    <t>14.2</t>
  </si>
  <si>
    <t>Contribuția proprie pentru investiția de bază</t>
  </si>
  <si>
    <t>TOTAL CAPITOL 14</t>
  </si>
  <si>
    <t>CAP. 15</t>
  </si>
  <si>
    <t>Cheltuieli cu achiziționarea semnăturii digitale pentru MySMIS2014</t>
  </si>
  <si>
    <t>15.1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</si>
  <si>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</si>
  <si>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CAPITOL 15</t>
  </si>
  <si>
    <t>Total                             An 4</t>
  </si>
  <si>
    <t>A4. Ajutor nerambursabil  FEPAM (inclusiv avans)</t>
  </si>
  <si>
    <t>Contribuția în natură</t>
  </si>
  <si>
    <t>A4. Ajutor nerambursabil FEPAM  (inclusiv avans)</t>
  </si>
  <si>
    <t xml:space="preserve">            DIRECŢIA GENERALĂ PESCUIT - AUTORITATE DE MANAGEMENT PENTRU POPAM</t>
  </si>
  <si>
    <t xml:space="preserve">     DIRECŢIA GENERALĂ PESCUIT - AUTORITATE DE MANAGEMENT PENTRU POPAM</t>
  </si>
  <si>
    <t>Anexa 10.1</t>
  </si>
  <si>
    <t>Anexa 10.2</t>
  </si>
  <si>
    <t>Anexa 10.3</t>
  </si>
  <si>
    <t>Anexa 10.4</t>
  </si>
  <si>
    <t>Anexa 10.5</t>
  </si>
  <si>
    <t>Anexa 10.6</t>
  </si>
  <si>
    <t>Anexa 10.7</t>
  </si>
  <si>
    <t>Anexa 10.8</t>
  </si>
  <si>
    <t>Anexa 10.9</t>
  </si>
  <si>
    <t>Anexa 10.10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</si>
  <si>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</si>
  <si>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t>Durata de recuperare a investitiei (Dr) - maxim 15 ani</t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</si>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</sst>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69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4"/>
      <color indexed="56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4" fillId="0" borderId="0"/>
    <xf numFmtId="0" fontId="1" fillId="0" borderId="0"/>
  </cellStyleXfs>
  <cellXfs count="537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4" fillId="0" borderId="0" xfId="12" applyFont="1" applyAlignment="1" applyProtection="1">
      <alignment vertical="top"/>
    </xf>
    <xf numFmtId="0" fontId="55" fillId="0" borderId="0" xfId="12" applyFont="1" applyFill="1" applyAlignment="1" applyProtection="1">
      <alignment vertical="top"/>
    </xf>
    <xf numFmtId="0" fontId="55" fillId="0" borderId="0" xfId="12" applyFont="1" applyFill="1" applyAlignment="1" applyProtection="1">
      <alignment horizontal="left" vertical="top" wrapText="1"/>
    </xf>
    <xf numFmtId="0" fontId="55" fillId="0" borderId="0" xfId="12" applyFont="1" applyFill="1" applyAlignment="1" applyProtection="1">
      <alignment horizontal="right" vertical="top"/>
    </xf>
    <xf numFmtId="4" fontId="56" fillId="0" borderId="40" xfId="12" applyNumberFormat="1" applyFont="1" applyFill="1" applyBorder="1" applyAlignment="1" applyProtection="1">
      <alignment horizontal="center" vertical="center"/>
    </xf>
    <xf numFmtId="49" fontId="56" fillId="0" borderId="40" xfId="12" applyNumberFormat="1" applyFont="1" applyFill="1" applyBorder="1" applyAlignment="1" applyProtection="1">
      <alignment vertical="top"/>
    </xf>
    <xf numFmtId="49" fontId="57" fillId="0" borderId="40" xfId="12" applyNumberFormat="1" applyFont="1" applyFill="1" applyBorder="1" applyAlignment="1" applyProtection="1">
      <alignment vertical="top"/>
    </xf>
    <xf numFmtId="0" fontId="57" fillId="0" borderId="40" xfId="12" applyFont="1" applyFill="1" applyBorder="1" applyAlignment="1" applyProtection="1">
      <alignment vertical="top" wrapText="1"/>
    </xf>
    <xf numFmtId="4" fontId="57" fillId="8" borderId="40" xfId="12" applyNumberFormat="1" applyFont="1" applyFill="1" applyBorder="1" applyAlignment="1" applyProtection="1">
      <alignment horizontal="right" vertical="top"/>
      <protection locked="0"/>
    </xf>
    <xf numFmtId="4" fontId="57" fillId="0" borderId="40" xfId="12" applyNumberFormat="1" applyFont="1" applyFill="1" applyBorder="1" applyAlignment="1" applyProtection="1">
      <alignment horizontal="right" vertical="top"/>
    </xf>
    <xf numFmtId="0" fontId="56" fillId="0" borderId="40" xfId="12" applyFont="1" applyFill="1" applyBorder="1" applyAlignment="1" applyProtection="1">
      <alignment horizontal="right" vertical="top" wrapText="1"/>
    </xf>
    <xf numFmtId="4" fontId="56" fillId="0" borderId="40" xfId="12" applyNumberFormat="1" applyFont="1" applyFill="1" applyBorder="1" applyAlignment="1" applyProtection="1">
      <alignment horizontal="right" vertical="top"/>
    </xf>
    <xf numFmtId="0" fontId="55" fillId="0" borderId="0" xfId="12" applyFont="1" applyAlignment="1" applyProtection="1">
      <alignment vertical="top"/>
    </xf>
    <xf numFmtId="0" fontId="57" fillId="9" borderId="40" xfId="0" applyFont="1" applyFill="1" applyBorder="1" applyAlignment="1" applyProtection="1">
      <alignment vertical="top" wrapText="1"/>
    </xf>
    <xf numFmtId="0" fontId="57" fillId="0" borderId="40" xfId="12" applyFont="1" applyFill="1" applyBorder="1" applyAlignment="1" applyProtection="1">
      <alignment vertical="top"/>
    </xf>
    <xf numFmtId="49" fontId="56" fillId="9" borderId="40" xfId="12" applyNumberFormat="1" applyFont="1" applyFill="1" applyBorder="1" applyAlignment="1" applyProtection="1">
      <alignment vertical="top"/>
    </xf>
    <xf numFmtId="0" fontId="54" fillId="9" borderId="0" xfId="12" applyFont="1" applyFill="1" applyAlignment="1" applyProtection="1">
      <alignment vertical="top"/>
    </xf>
    <xf numFmtId="49" fontId="57" fillId="0" borderId="41" xfId="12" applyNumberFormat="1" applyFont="1" applyFill="1" applyBorder="1" applyAlignment="1" applyProtection="1">
      <alignment vertical="top"/>
    </xf>
    <xf numFmtId="0" fontId="57" fillId="0" borderId="41" xfId="12" applyFont="1" applyFill="1" applyBorder="1" applyAlignment="1" applyProtection="1">
      <alignment horizontal="right" vertical="top" wrapText="1"/>
    </xf>
    <xf numFmtId="4" fontId="57" fillId="8" borderId="41" xfId="12" applyNumberFormat="1" applyFont="1" applyFill="1" applyBorder="1" applyAlignment="1" applyProtection="1">
      <alignment horizontal="right" vertical="top"/>
      <protection locked="0"/>
    </xf>
    <xf numFmtId="4" fontId="57" fillId="0" borderId="41" xfId="12" applyNumberFormat="1" applyFont="1" applyFill="1" applyBorder="1" applyAlignment="1" applyProtection="1">
      <alignment horizontal="right" vertical="top"/>
    </xf>
    <xf numFmtId="4" fontId="56" fillId="0" borderId="41" xfId="12" applyNumberFormat="1" applyFont="1" applyFill="1" applyBorder="1" applyAlignment="1" applyProtection="1">
      <alignment horizontal="right" vertical="top"/>
    </xf>
    <xf numFmtId="0" fontId="58" fillId="0" borderId="0" xfId="12" applyFont="1" applyAlignment="1" applyProtection="1">
      <alignment vertical="top"/>
    </xf>
    <xf numFmtId="0" fontId="57" fillId="2" borderId="1" xfId="0" applyFont="1" applyAlignment="1" applyProtection="1">
      <alignment vertical="top"/>
    </xf>
    <xf numFmtId="0" fontId="59" fillId="0" borderId="0" xfId="12" applyFont="1" applyFill="1" applyAlignment="1" applyProtection="1">
      <alignment vertical="top" wrapText="1"/>
    </xf>
    <xf numFmtId="4" fontId="59" fillId="0" borderId="0" xfId="12" applyNumberFormat="1" applyFont="1" applyFill="1" applyAlignment="1" applyProtection="1">
      <alignment horizontal="right" vertical="top"/>
    </xf>
    <xf numFmtId="0" fontId="60" fillId="0" borderId="0" xfId="12" applyFont="1" applyAlignment="1" applyProtection="1">
      <alignment vertical="top"/>
    </xf>
    <xf numFmtId="49" fontId="59" fillId="0" borderId="0" xfId="12" applyNumberFormat="1" applyFont="1" applyFill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0" fontId="61" fillId="0" borderId="40" xfId="12" applyFont="1" applyFill="1" applyBorder="1" applyAlignment="1" applyProtection="1">
      <alignment vertical="top" wrapText="1"/>
    </xf>
    <xf numFmtId="0" fontId="61" fillId="0" borderId="40" xfId="12" applyFont="1" applyFill="1" applyBorder="1" applyAlignment="1" applyProtection="1">
      <alignment horizontal="center" vertical="top" wrapText="1"/>
    </xf>
    <xf numFmtId="0" fontId="61" fillId="0" borderId="40" xfId="12" applyFont="1" applyFill="1" applyBorder="1" applyAlignment="1" applyProtection="1">
      <alignment horizontal="right" vertical="top" wrapText="1"/>
      <protection locked="0"/>
    </xf>
    <xf numFmtId="0" fontId="59" fillId="0" borderId="40" xfId="12" applyFont="1" applyFill="1" applyBorder="1" applyAlignment="1" applyProtection="1">
      <alignment vertical="top" wrapText="1"/>
    </xf>
    <xf numFmtId="4" fontId="61" fillId="0" borderId="40" xfId="12" applyNumberFormat="1" applyFont="1" applyFill="1" applyBorder="1" applyAlignment="1" applyProtection="1">
      <alignment horizontal="right" vertical="top"/>
    </xf>
    <xf numFmtId="4" fontId="59" fillId="0" borderId="40" xfId="12" applyNumberFormat="1" applyFont="1" applyFill="1" applyBorder="1" applyAlignment="1" applyProtection="1">
      <alignment horizontal="right" vertical="top"/>
    </xf>
    <xf numFmtId="4" fontId="59" fillId="0" borderId="0" xfId="12" applyNumberFormat="1" applyFont="1" applyAlignment="1" applyProtection="1">
      <alignment horizontal="right" vertical="top"/>
    </xf>
    <xf numFmtId="4" fontId="59" fillId="10" borderId="40" xfId="12" applyNumberFormat="1" applyFont="1" applyFill="1" applyBorder="1" applyAlignment="1" applyProtection="1">
      <alignment horizontal="right" vertical="top"/>
      <protection locked="0"/>
    </xf>
    <xf numFmtId="9" fontId="61" fillId="0" borderId="0" xfId="10" applyFont="1" applyAlignment="1" applyProtection="1">
      <alignment horizontal="right" vertical="top"/>
    </xf>
    <xf numFmtId="4" fontId="61" fillId="0" borderId="0" xfId="12" applyNumberFormat="1" applyFont="1" applyAlignment="1" applyProtection="1">
      <alignment horizontal="right" vertical="top"/>
    </xf>
    <xf numFmtId="49" fontId="60" fillId="0" borderId="0" xfId="12" applyNumberFormat="1" applyFont="1" applyFill="1" applyAlignment="1" applyProtection="1">
      <alignment vertical="top"/>
    </xf>
    <xf numFmtId="0" fontId="60" fillId="0" borderId="0" xfId="12" applyFont="1" applyFill="1" applyAlignment="1" applyProtection="1">
      <alignment vertical="top" wrapText="1"/>
    </xf>
    <xf numFmtId="4" fontId="60" fillId="0" borderId="0" xfId="12" applyNumberFormat="1" applyFont="1" applyFill="1" applyAlignment="1" applyProtection="1">
      <alignment horizontal="right" vertical="top"/>
    </xf>
    <xf numFmtId="4" fontId="53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57" fillId="0" borderId="1" xfId="0" applyFont="1" applyFill="1" applyAlignment="1" applyProtection="1">
      <alignment horizontal="left" vertical="top"/>
    </xf>
    <xf numFmtId="4" fontId="56" fillId="0" borderId="1" xfId="0" applyNumberFormat="1" applyFont="1" applyFill="1" applyAlignment="1" applyProtection="1">
      <alignment horizontal="center" vertical="top"/>
    </xf>
    <xf numFmtId="4" fontId="57" fillId="0" borderId="0" xfId="0" applyNumberFormat="1" applyFont="1" applyFill="1" applyBorder="1" applyAlignment="1" applyProtection="1">
      <alignment horizontal="right" vertical="top"/>
    </xf>
    <xf numFmtId="4" fontId="56" fillId="0" borderId="40" xfId="0" applyNumberFormat="1" applyFont="1" applyFill="1" applyBorder="1" applyAlignment="1" applyProtection="1">
      <alignment horizontal="center" vertical="center"/>
    </xf>
    <xf numFmtId="0" fontId="62" fillId="2" borderId="1" xfId="0" applyFont="1" applyAlignment="1" applyProtection="1">
      <alignment horizontal="center" vertical="top"/>
    </xf>
    <xf numFmtId="3" fontId="56" fillId="0" borderId="40" xfId="0" applyNumberFormat="1" applyFont="1" applyFill="1" applyBorder="1" applyAlignment="1" applyProtection="1">
      <alignment horizontal="left" vertical="top"/>
    </xf>
    <xf numFmtId="3" fontId="63" fillId="0" borderId="0" xfId="0" applyNumberFormat="1" applyFont="1" applyFill="1" applyBorder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left" vertical="top"/>
    </xf>
    <xf numFmtId="3" fontId="57" fillId="0" borderId="40" xfId="0" applyNumberFormat="1" applyFont="1" applyFill="1" applyBorder="1" applyAlignment="1" applyProtection="1">
      <alignment horizontal="left" vertical="top" wrapText="1"/>
    </xf>
    <xf numFmtId="4" fontId="61" fillId="0" borderId="40" xfId="0" applyNumberFormat="1" applyFont="1" applyFill="1" applyBorder="1" applyAlignment="1" applyProtection="1">
      <alignment horizontal="right" vertical="top"/>
    </xf>
    <xf numFmtId="4" fontId="56" fillId="0" borderId="40" xfId="0" applyNumberFormat="1" applyFont="1" applyFill="1" applyBorder="1" applyAlignment="1" applyProtection="1">
      <alignment horizontal="center" vertical="top"/>
    </xf>
    <xf numFmtId="4" fontId="57" fillId="8" borderId="40" xfId="0" applyNumberFormat="1" applyFont="1" applyFill="1" applyBorder="1" applyAlignment="1" applyProtection="1">
      <alignment horizontal="right" vertical="top"/>
      <protection locked="0"/>
    </xf>
    <xf numFmtId="3" fontId="62" fillId="0" borderId="0" xfId="0" applyNumberFormat="1" applyFont="1" applyFill="1" applyBorder="1" applyAlignment="1" applyProtection="1">
      <alignment horizontal="center" vertical="top"/>
    </xf>
    <xf numFmtId="3" fontId="56" fillId="0" borderId="40" xfId="0" applyNumberFormat="1" applyFont="1" applyFill="1" applyBorder="1" applyAlignment="1" applyProtection="1">
      <alignment horizontal="right" vertical="top" wrapText="1"/>
    </xf>
    <xf numFmtId="4" fontId="56" fillId="0" borderId="40" xfId="0" applyNumberFormat="1" applyFont="1" applyFill="1" applyBorder="1" applyAlignment="1" applyProtection="1">
      <alignment horizontal="right" vertical="top"/>
    </xf>
    <xf numFmtId="49" fontId="61" fillId="0" borderId="40" xfId="0" applyNumberFormat="1" applyFont="1" applyFill="1" applyBorder="1" applyAlignment="1" applyProtection="1">
      <alignment horizontal="left" vertical="top"/>
    </xf>
    <xf numFmtId="0" fontId="61" fillId="0" borderId="40" xfId="0" applyFont="1" applyFill="1" applyBorder="1" applyAlignment="1" applyProtection="1">
      <alignment horizontal="right" vertical="top" wrapText="1"/>
    </xf>
    <xf numFmtId="3" fontId="64" fillId="0" borderId="0" xfId="0" applyNumberFormat="1" applyFont="1" applyFill="1" applyBorder="1" applyAlignment="1" applyProtection="1">
      <alignment horizontal="center" vertical="top"/>
    </xf>
    <xf numFmtId="0" fontId="57" fillId="2" borderId="1" xfId="0" applyFont="1" applyAlignment="1" applyProtection="1">
      <alignment horizontal="left" vertical="top"/>
    </xf>
    <xf numFmtId="0" fontId="57" fillId="2" borderId="1" xfId="0" applyFont="1" applyAlignment="1" applyProtection="1">
      <alignment vertical="top" wrapText="1"/>
    </xf>
    <xf numFmtId="4" fontId="56" fillId="2" borderId="0" xfId="0" applyNumberFormat="1" applyFont="1" applyBorder="1" applyAlignment="1" applyProtection="1">
      <alignment horizontal="right" vertical="top"/>
    </xf>
    <xf numFmtId="4" fontId="56" fillId="2" borderId="0" xfId="0" applyNumberFormat="1" applyFont="1" applyBorder="1" applyAlignment="1" applyProtection="1">
      <alignment horizontal="center" vertical="top"/>
    </xf>
    <xf numFmtId="4" fontId="57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6" fillId="10" borderId="40" xfId="0" applyNumberFormat="1" applyFont="1" applyFill="1" applyBorder="1" applyAlignment="1" applyProtection="1">
      <alignment horizontal="right"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66" fillId="0" borderId="40" xfId="12" applyNumberFormat="1" applyFont="1" applyFill="1" applyBorder="1" applyAlignment="1" applyProtection="1">
      <alignment vertical="top"/>
    </xf>
    <xf numFmtId="4" fontId="54" fillId="0" borderId="0" xfId="12" applyNumberFormat="1" applyFont="1" applyAlignment="1" applyProtection="1">
      <alignment vertical="top"/>
    </xf>
    <xf numFmtId="4" fontId="57" fillId="8" borderId="40" xfId="0" applyNumberFormat="1" applyFont="1" applyFill="1" applyBorder="1" applyAlignment="1" applyProtection="1">
      <alignment horizontal="right" vertical="top"/>
    </xf>
    <xf numFmtId="3" fontId="67" fillId="0" borderId="40" xfId="0" applyNumberFormat="1" applyFont="1" applyFill="1" applyBorder="1" applyAlignment="1" applyProtection="1">
      <alignment horizontal="right" vertical="top" wrapText="1"/>
    </xf>
    <xf numFmtId="3" fontId="66" fillId="0" borderId="40" xfId="0" applyNumberFormat="1" applyFont="1" applyFill="1" applyBorder="1" applyAlignment="1" applyProtection="1">
      <alignment horizontal="left" vertical="top" wrapText="1"/>
    </xf>
    <xf numFmtId="3" fontId="66" fillId="0" borderId="40" xfId="0" applyNumberFormat="1" applyFont="1" applyFill="1" applyBorder="1" applyAlignment="1" applyProtection="1">
      <alignment horizontal="left" vertical="top"/>
    </xf>
    <xf numFmtId="4" fontId="66" fillId="8" borderId="40" xfId="0" applyNumberFormat="1" applyFont="1" applyFill="1" applyBorder="1" applyAlignment="1" applyProtection="1">
      <alignment horizontal="right" vertical="top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56" fillId="0" borderId="40" xfId="12" applyFont="1" applyFill="1" applyBorder="1" applyAlignment="1" applyProtection="1">
      <alignment horizontal="left" vertical="top"/>
    </xf>
    <xf numFmtId="0" fontId="57" fillId="0" borderId="40" xfId="12" applyFont="1" applyFill="1" applyBorder="1" applyAlignment="1" applyProtection="1">
      <alignment horizontal="left" vertical="top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65" fillId="2" borderId="23" xfId="0" applyFont="1" applyBorder="1" applyAlignment="1" applyProtection="1">
      <alignment horizontal="center" vertical="center" wrapText="1"/>
    </xf>
    <xf numFmtId="0" fontId="65" fillId="2" borderId="24" xfId="0" applyFont="1" applyBorder="1" applyAlignment="1" applyProtection="1">
      <alignment horizontal="center" vertical="center" wrapText="1"/>
    </xf>
    <xf numFmtId="0" fontId="65" fillId="2" borderId="28" xfId="0" applyFont="1" applyBorder="1" applyAlignment="1" applyProtection="1">
      <alignment horizontal="center" vertical="center" wrapText="1"/>
    </xf>
    <xf numFmtId="0" fontId="55" fillId="0" borderId="0" xfId="12" applyFont="1" applyFill="1" applyAlignment="1" applyProtection="1">
      <alignment horizontal="left" vertical="top"/>
    </xf>
    <xf numFmtId="49" fontId="56" fillId="0" borderId="39" xfId="12" applyNumberFormat="1" applyFont="1" applyFill="1" applyBorder="1" applyAlignment="1" applyProtection="1">
      <alignment vertical="center"/>
    </xf>
    <xf numFmtId="49" fontId="56" fillId="0" borderId="41" xfId="12" applyNumberFormat="1" applyFont="1" applyFill="1" applyBorder="1" applyAlignment="1" applyProtection="1">
      <alignment vertical="center"/>
    </xf>
    <xf numFmtId="0" fontId="56" fillId="0" borderId="39" xfId="12" applyFont="1" applyFill="1" applyBorder="1" applyAlignment="1" applyProtection="1">
      <alignment horizontal="center" vertical="center" wrapText="1"/>
    </xf>
    <xf numFmtId="0" fontId="56" fillId="0" borderId="41" xfId="12" applyFont="1" applyFill="1" applyBorder="1" applyAlignment="1" applyProtection="1">
      <alignment horizontal="center" vertical="center" wrapText="1"/>
    </xf>
    <xf numFmtId="4" fontId="56" fillId="0" borderId="40" xfId="12" applyNumberFormat="1" applyFont="1" applyFill="1" applyBorder="1" applyAlignment="1" applyProtection="1">
      <alignment horizontal="center" vertical="center"/>
    </xf>
    <xf numFmtId="4" fontId="56" fillId="0" borderId="39" xfId="12" applyNumberFormat="1" applyFont="1" applyFill="1" applyBorder="1" applyAlignment="1" applyProtection="1">
      <alignment horizontal="center" vertical="center"/>
    </xf>
    <xf numFmtId="4" fontId="56" fillId="0" borderId="41" xfId="12" applyNumberFormat="1" applyFont="1" applyFill="1" applyBorder="1" applyAlignment="1" applyProtection="1">
      <alignment horizontal="center" vertical="center"/>
    </xf>
    <xf numFmtId="3" fontId="56" fillId="0" borderId="42" xfId="0" applyNumberFormat="1" applyFont="1" applyFill="1" applyBorder="1" applyAlignment="1" applyProtection="1">
      <alignment horizontal="left" vertical="top"/>
    </xf>
    <xf numFmtId="3" fontId="56" fillId="0" borderId="38" xfId="0" applyNumberFormat="1" applyFont="1" applyFill="1" applyBorder="1" applyAlignment="1" applyProtection="1">
      <alignment horizontal="left" vertical="top"/>
    </xf>
    <xf numFmtId="3" fontId="56" fillId="0" borderId="42" xfId="0" applyNumberFormat="1" applyFont="1" applyFill="1" applyBorder="1" applyAlignment="1" applyProtection="1">
      <alignment horizontal="left" vertical="top" wrapText="1"/>
    </xf>
    <xf numFmtId="3" fontId="56" fillId="0" borderId="38" xfId="0" applyNumberFormat="1" applyFont="1" applyFill="1" applyBorder="1" applyAlignment="1" applyProtection="1">
      <alignment horizontal="left" vertical="top" wrapText="1"/>
    </xf>
    <xf numFmtId="3" fontId="56" fillId="0" borderId="43" xfId="0" applyNumberFormat="1" applyFont="1" applyFill="1" applyBorder="1" applyAlignment="1" applyProtection="1">
      <alignment horizontal="left" vertical="top" wrapText="1"/>
    </xf>
    <xf numFmtId="0" fontId="17" fillId="2" borderId="17" xfId="0" applyFont="1" applyBorder="1" applyAlignment="1" applyProtection="1">
      <alignment horizontal="left" vertical="center" wrapText="1"/>
    </xf>
    <xf numFmtId="4" fontId="56" fillId="0" borderId="42" xfId="0" applyNumberFormat="1" applyFont="1" applyFill="1" applyBorder="1" applyAlignment="1" applyProtection="1">
      <alignment horizontal="center" vertical="center" wrapText="1"/>
    </xf>
    <xf numFmtId="4" fontId="56" fillId="0" borderId="43" xfId="0" applyNumberFormat="1" applyFont="1" applyFill="1" applyBorder="1" applyAlignment="1" applyProtection="1">
      <alignment horizontal="center" vertical="center" wrapText="1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61" fillId="0" borderId="0" xfId="12" applyFont="1" applyFill="1" applyAlignment="1" applyProtection="1">
      <alignment horizontal="left" vertical="top"/>
    </xf>
    <xf numFmtId="0" fontId="59" fillId="0" borderId="1" xfId="0" applyFont="1" applyFill="1" applyAlignment="1" applyProtection="1">
      <alignment horizontal="left" vertical="top" wrapText="1"/>
    </xf>
    <xf numFmtId="0" fontId="59" fillId="0" borderId="1" xfId="0" applyFont="1" applyFill="1" applyAlignment="1" applyProtection="1">
      <alignment horizontal="left" vertical="top"/>
    </xf>
    <xf numFmtId="0" fontId="56" fillId="0" borderId="1" xfId="0" applyFont="1" applyFill="1" applyAlignment="1" applyProtection="1">
      <alignment horizontal="left" vertical="top"/>
    </xf>
    <xf numFmtId="4" fontId="56" fillId="0" borderId="39" xfId="0" applyNumberFormat="1" applyFont="1" applyFill="1" applyBorder="1" applyAlignment="1" applyProtection="1">
      <alignment horizontal="left" vertical="center" wrapText="1"/>
    </xf>
    <xf numFmtId="4" fontId="56" fillId="0" borderId="41" xfId="0" applyNumberFormat="1" applyFont="1" applyFill="1" applyBorder="1" applyAlignment="1" applyProtection="1">
      <alignment horizontal="left" vertical="center" wrapText="1"/>
    </xf>
    <xf numFmtId="4" fontId="56" fillId="0" borderId="39" xfId="0" applyNumberFormat="1" applyFont="1" applyFill="1" applyBorder="1" applyAlignment="1" applyProtection="1">
      <alignment horizontal="center" vertical="center" wrapText="1"/>
    </xf>
    <xf numFmtId="4" fontId="56" fillId="0" borderId="41" xfId="0" applyNumberFormat="1" applyFont="1" applyFill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7" fillId="2" borderId="48" xfId="0" applyFont="1" applyBorder="1" applyAlignment="1" applyProtection="1">
      <alignment horizontal="left" vertical="center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9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68" fillId="0" borderId="13" xfId="0" applyFont="1" applyFill="1" applyBorder="1" applyAlignment="1" applyProtection="1">
      <alignment horizontal="center" vertical="center" wrapText="1"/>
    </xf>
    <xf numFmtId="0" fontId="68" fillId="0" borderId="14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48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8" xfId="8" applyNumberFormat="1" applyFont="1" applyFill="1" applyBorder="1" applyAlignment="1">
      <alignment horizontal="center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57150</xdr:rowOff>
    </xdr:from>
    <xdr:to>
      <xdr:col>1</xdr:col>
      <xdr:colOff>343354</xdr:colOff>
      <xdr:row>3</xdr:row>
      <xdr:rowOff>10432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715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312181</xdr:colOff>
      <xdr:row>2</xdr:row>
      <xdr:rowOff>148112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83343</xdr:colOff>
      <xdr:row>0</xdr:row>
      <xdr:rowOff>35719</xdr:rowOff>
    </xdr:from>
    <xdr:to>
      <xdr:col>1</xdr:col>
      <xdr:colOff>464797</xdr:colOff>
      <xdr:row>2</xdr:row>
      <xdr:rowOff>108063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" y="35719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</xdr:colOff>
      <xdr:row>0</xdr:row>
      <xdr:rowOff>71438</xdr:rowOff>
    </xdr:from>
    <xdr:to>
      <xdr:col>1</xdr:col>
      <xdr:colOff>393360</xdr:colOff>
      <xdr:row>2</xdr:row>
      <xdr:rowOff>143782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" y="71438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95250</xdr:rowOff>
    </xdr:from>
    <xdr:to>
      <xdr:col>2</xdr:col>
      <xdr:colOff>429079</xdr:colOff>
      <xdr:row>2</xdr:row>
      <xdr:rowOff>159657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5" y="9525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8659</xdr:colOff>
      <xdr:row>0</xdr:row>
      <xdr:rowOff>43295</xdr:rowOff>
    </xdr:from>
    <xdr:to>
      <xdr:col>2</xdr:col>
      <xdr:colOff>502681</xdr:colOff>
      <xdr:row>2</xdr:row>
      <xdr:rowOff>191407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295" y="43295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38100</xdr:rowOff>
    </xdr:from>
    <xdr:to>
      <xdr:col>2</xdr:col>
      <xdr:colOff>610054</xdr:colOff>
      <xdr:row>3</xdr:row>
      <xdr:rowOff>115207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21590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59531</xdr:rowOff>
    </xdr:from>
    <xdr:to>
      <xdr:col>2</xdr:col>
      <xdr:colOff>583861</xdr:colOff>
      <xdr:row>3</xdr:row>
      <xdr:rowOff>131876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3" y="226219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35719</xdr:colOff>
      <xdr:row>1</xdr:row>
      <xdr:rowOff>71438</xdr:rowOff>
    </xdr:from>
    <xdr:to>
      <xdr:col>2</xdr:col>
      <xdr:colOff>571955</xdr:colOff>
      <xdr:row>3</xdr:row>
      <xdr:rowOff>143783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7" y="238126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0</xdr:row>
      <xdr:rowOff>81642</xdr:rowOff>
    </xdr:from>
    <xdr:to>
      <xdr:col>2</xdr:col>
      <xdr:colOff>340632</xdr:colOff>
      <xdr:row>3</xdr:row>
      <xdr:rowOff>14513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78" y="81642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M83"/>
  <sheetViews>
    <sheetView view="pageBreakPreview" zoomScaleNormal="100" zoomScaleSheetLayoutView="100" workbookViewId="0">
      <selection activeCell="B13" sqref="B13:I13"/>
    </sheetView>
  </sheetViews>
  <sheetFormatPr defaultColWidth="9.140625" defaultRowHeight="15" x14ac:dyDescent="0.2"/>
  <cols>
    <col min="1" max="1" width="6.7109375" style="348" customWidth="1"/>
    <col min="2" max="2" width="56.140625" style="349" customWidth="1"/>
    <col min="3" max="3" width="13.5703125" style="350" customWidth="1"/>
    <col min="4" max="4" width="12.7109375" style="350" customWidth="1"/>
    <col min="5" max="5" width="12.7109375" style="351" customWidth="1"/>
    <col min="6" max="7" width="12.7109375" style="350" customWidth="1"/>
    <col min="8" max="9" width="12.7109375" style="351" customWidth="1"/>
    <col min="10" max="16384" width="9.140625" style="309"/>
  </cols>
  <sheetData>
    <row r="1" spans="1:9" ht="15.75" customHeight="1" x14ac:dyDescent="0.2">
      <c r="A1" s="396" t="s">
        <v>153</v>
      </c>
      <c r="B1" s="397"/>
      <c r="C1" s="397"/>
      <c r="D1" s="397"/>
      <c r="E1" s="397"/>
      <c r="F1" s="397"/>
      <c r="G1" s="398"/>
      <c r="H1" s="392" t="s">
        <v>370</v>
      </c>
      <c r="I1" s="393"/>
    </row>
    <row r="2" spans="1:9" ht="18" customHeight="1" x14ac:dyDescent="0.2">
      <c r="A2" s="399" t="s">
        <v>368</v>
      </c>
      <c r="B2" s="400"/>
      <c r="C2" s="400"/>
      <c r="D2" s="400"/>
      <c r="E2" s="400"/>
      <c r="F2" s="400"/>
      <c r="G2" s="401"/>
      <c r="H2" s="394"/>
      <c r="I2" s="395"/>
    </row>
    <row r="3" spans="1:9" x14ac:dyDescent="0.2">
      <c r="A3" s="390"/>
      <c r="B3" s="391"/>
      <c r="C3" s="391"/>
      <c r="D3" s="391"/>
      <c r="E3" s="391"/>
      <c r="F3" s="391"/>
      <c r="G3" s="391"/>
      <c r="H3" s="391"/>
      <c r="I3" s="391"/>
    </row>
    <row r="4" spans="1:9" x14ac:dyDescent="0.2">
      <c r="A4" s="402" t="s">
        <v>308</v>
      </c>
      <c r="B4" s="402"/>
      <c r="C4" s="402"/>
      <c r="D4" s="402"/>
      <c r="E4" s="402"/>
      <c r="F4" s="402"/>
      <c r="G4" s="402"/>
      <c r="H4" s="402"/>
      <c r="I4" s="402"/>
    </row>
    <row r="5" spans="1:9" x14ac:dyDescent="0.2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">
      <c r="A6" s="403" t="s">
        <v>231</v>
      </c>
      <c r="B6" s="405" t="s">
        <v>232</v>
      </c>
      <c r="C6" s="407" t="s">
        <v>233</v>
      </c>
      <c r="D6" s="407"/>
      <c r="E6" s="408" t="s">
        <v>234</v>
      </c>
      <c r="F6" s="407" t="s">
        <v>235</v>
      </c>
      <c r="G6" s="407"/>
      <c r="H6" s="408" t="s">
        <v>236</v>
      </c>
      <c r="I6" s="408" t="s">
        <v>237</v>
      </c>
    </row>
    <row r="7" spans="1:9" x14ac:dyDescent="0.2">
      <c r="A7" s="404"/>
      <c r="B7" s="406"/>
      <c r="C7" s="313" t="s">
        <v>238</v>
      </c>
      <c r="D7" s="313" t="s">
        <v>239</v>
      </c>
      <c r="E7" s="409"/>
      <c r="F7" s="313" t="s">
        <v>238</v>
      </c>
      <c r="G7" s="313" t="s">
        <v>240</v>
      </c>
      <c r="H7" s="409"/>
      <c r="I7" s="409"/>
    </row>
    <row r="8" spans="1:9" x14ac:dyDescent="0.2">
      <c r="A8" s="314" t="s">
        <v>241</v>
      </c>
      <c r="B8" s="388" t="s">
        <v>242</v>
      </c>
      <c r="C8" s="389"/>
      <c r="D8" s="389"/>
      <c r="E8" s="389"/>
      <c r="F8" s="389"/>
      <c r="G8" s="389"/>
      <c r="H8" s="389"/>
      <c r="I8" s="389"/>
    </row>
    <row r="9" spans="1:9" x14ac:dyDescent="0.2">
      <c r="A9" s="380" t="s">
        <v>243</v>
      </c>
      <c r="B9" s="316" t="s">
        <v>313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">
      <c r="A10" s="315" t="s">
        <v>245</v>
      </c>
      <c r="B10" s="316" t="s">
        <v>244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ht="14.25" customHeight="1" x14ac:dyDescent="0.2">
      <c r="A11" s="315" t="s">
        <v>312</v>
      </c>
      <c r="B11" s="316" t="s">
        <v>246</v>
      </c>
      <c r="C11" s="317">
        <v>0</v>
      </c>
      <c r="D11" s="317">
        <v>0</v>
      </c>
      <c r="E11" s="318">
        <f t="shared" ref="E11" si="0"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s="321" customFormat="1" x14ac:dyDescent="0.2">
      <c r="A12" s="315"/>
      <c r="B12" s="319" t="s">
        <v>247</v>
      </c>
      <c r="C12" s="320">
        <f>SUM(C9:C11)</f>
        <v>0</v>
      </c>
      <c r="D12" s="320">
        <f>SUM(D10:D11)</f>
        <v>0</v>
      </c>
      <c r="E12" s="320">
        <f>C12+D12</f>
        <v>0</v>
      </c>
      <c r="F12" s="320">
        <f>SUM(F9:F11)</f>
        <v>0</v>
      </c>
      <c r="G12" s="320">
        <f>SUM(G10:G11)</f>
        <v>0</v>
      </c>
      <c r="H12" s="320">
        <f>F12+G12</f>
        <v>0</v>
      </c>
      <c r="I12" s="320">
        <f>E12+H12</f>
        <v>0</v>
      </c>
    </row>
    <row r="13" spans="1:9" x14ac:dyDescent="0.2">
      <c r="A13" s="314" t="s">
        <v>248</v>
      </c>
      <c r="B13" s="388" t="s">
        <v>249</v>
      </c>
      <c r="C13" s="389"/>
      <c r="D13" s="389"/>
      <c r="E13" s="389"/>
      <c r="F13" s="389"/>
      <c r="G13" s="389"/>
      <c r="H13" s="389"/>
      <c r="I13" s="389"/>
    </row>
    <row r="14" spans="1:9" x14ac:dyDescent="0.2">
      <c r="A14" s="315" t="s">
        <v>250</v>
      </c>
      <c r="B14" s="322" t="s">
        <v>251</v>
      </c>
      <c r="C14" s="317">
        <v>0</v>
      </c>
      <c r="D14" s="317">
        <v>0</v>
      </c>
      <c r="E14" s="318">
        <f>C14+D14</f>
        <v>0</v>
      </c>
      <c r="F14" s="317">
        <v>0</v>
      </c>
      <c r="G14" s="317">
        <v>0</v>
      </c>
      <c r="H14" s="318">
        <f>F14+G14</f>
        <v>0</v>
      </c>
      <c r="I14" s="318">
        <f>E14+H14</f>
        <v>0</v>
      </c>
    </row>
    <row r="15" spans="1:9" s="321" customFormat="1" x14ac:dyDescent="0.2">
      <c r="A15" s="315"/>
      <c r="B15" s="319" t="s">
        <v>252</v>
      </c>
      <c r="C15" s="320">
        <f>SUM(C14:C14)</f>
        <v>0</v>
      </c>
      <c r="D15" s="320">
        <f>SUM(D14:D14)</f>
        <v>0</v>
      </c>
      <c r="E15" s="320">
        <f>C15+D15</f>
        <v>0</v>
      </c>
      <c r="F15" s="320">
        <f>SUM(F14:F14)</f>
        <v>0</v>
      </c>
      <c r="G15" s="320">
        <f>SUM(G14:G14)</f>
        <v>0</v>
      </c>
      <c r="H15" s="320">
        <f>F15+G15</f>
        <v>0</v>
      </c>
      <c r="I15" s="320">
        <f>E15+H15</f>
        <v>0</v>
      </c>
    </row>
    <row r="16" spans="1:9" x14ac:dyDescent="0.2">
      <c r="A16" s="314" t="s">
        <v>253</v>
      </c>
      <c r="B16" s="388" t="s">
        <v>254</v>
      </c>
      <c r="C16" s="389"/>
      <c r="D16" s="389"/>
      <c r="E16" s="389"/>
      <c r="F16" s="389"/>
      <c r="G16" s="389"/>
      <c r="H16" s="389"/>
      <c r="I16" s="389"/>
    </row>
    <row r="17" spans="1:13" x14ac:dyDescent="0.2">
      <c r="A17" s="315" t="s">
        <v>255</v>
      </c>
      <c r="B17" s="322" t="s">
        <v>256</v>
      </c>
      <c r="C17" s="317">
        <v>0</v>
      </c>
      <c r="D17" s="317">
        <v>0</v>
      </c>
      <c r="E17" s="318">
        <f>C17+D17</f>
        <v>0</v>
      </c>
      <c r="F17" s="317">
        <v>0</v>
      </c>
      <c r="G17" s="317">
        <v>0</v>
      </c>
      <c r="H17" s="318">
        <f>F17+G17</f>
        <v>0</v>
      </c>
      <c r="I17" s="318">
        <f t="shared" ref="I17:I23" si="1">E17+H17</f>
        <v>0</v>
      </c>
    </row>
    <row r="18" spans="1:13" x14ac:dyDescent="0.2">
      <c r="A18" s="315" t="s">
        <v>257</v>
      </c>
      <c r="B18" s="316" t="s">
        <v>258</v>
      </c>
      <c r="C18" s="317">
        <v>0</v>
      </c>
      <c r="D18" s="317">
        <v>0</v>
      </c>
      <c r="E18" s="318">
        <f t="shared" ref="E18:E22" si="2">C18+D18</f>
        <v>0</v>
      </c>
      <c r="F18" s="317">
        <v>0</v>
      </c>
      <c r="G18" s="317">
        <v>0</v>
      </c>
      <c r="H18" s="318">
        <f t="shared" ref="H18:H22" si="3">F18+G18</f>
        <v>0</v>
      </c>
      <c r="I18" s="318">
        <f t="shared" si="1"/>
        <v>0</v>
      </c>
    </row>
    <row r="19" spans="1:13" x14ac:dyDescent="0.2">
      <c r="A19" s="315" t="s">
        <v>259</v>
      </c>
      <c r="B19" s="316" t="s">
        <v>260</v>
      </c>
      <c r="C19" s="317">
        <v>0</v>
      </c>
      <c r="D19" s="317">
        <v>0</v>
      </c>
      <c r="E19" s="318">
        <f t="shared" si="2"/>
        <v>0</v>
      </c>
      <c r="F19" s="317">
        <v>0</v>
      </c>
      <c r="G19" s="317">
        <v>0</v>
      </c>
      <c r="H19" s="318">
        <f t="shared" si="3"/>
        <v>0</v>
      </c>
      <c r="I19" s="318">
        <f t="shared" si="1"/>
        <v>0</v>
      </c>
    </row>
    <row r="20" spans="1:13" x14ac:dyDescent="0.2">
      <c r="A20" s="315" t="s">
        <v>261</v>
      </c>
      <c r="B20" s="316" t="s">
        <v>314</v>
      </c>
      <c r="C20" s="317">
        <v>0</v>
      </c>
      <c r="D20" s="317">
        <v>0</v>
      </c>
      <c r="E20" s="318">
        <f t="shared" si="2"/>
        <v>0</v>
      </c>
      <c r="F20" s="317">
        <v>0</v>
      </c>
      <c r="G20" s="317">
        <v>0</v>
      </c>
      <c r="H20" s="318">
        <f t="shared" si="3"/>
        <v>0</v>
      </c>
      <c r="I20" s="318">
        <f t="shared" si="1"/>
        <v>0</v>
      </c>
    </row>
    <row r="21" spans="1:13" x14ac:dyDescent="0.2">
      <c r="A21" s="315" t="s">
        <v>263</v>
      </c>
      <c r="B21" s="316" t="s">
        <v>262</v>
      </c>
      <c r="C21" s="317">
        <v>0</v>
      </c>
      <c r="D21" s="317">
        <v>0</v>
      </c>
      <c r="E21" s="318">
        <f t="shared" si="2"/>
        <v>0</v>
      </c>
      <c r="F21" s="317">
        <v>0</v>
      </c>
      <c r="G21" s="317">
        <v>0</v>
      </c>
      <c r="H21" s="318">
        <f t="shared" si="3"/>
        <v>0</v>
      </c>
      <c r="I21" s="318">
        <f t="shared" si="1"/>
        <v>0</v>
      </c>
    </row>
    <row r="22" spans="1:13" x14ac:dyDescent="0.2">
      <c r="A22" s="315" t="s">
        <v>315</v>
      </c>
      <c r="B22" s="316" t="s">
        <v>264</v>
      </c>
      <c r="C22" s="317">
        <v>0</v>
      </c>
      <c r="D22" s="317">
        <v>0</v>
      </c>
      <c r="E22" s="318">
        <f t="shared" si="2"/>
        <v>0</v>
      </c>
      <c r="F22" s="317">
        <v>0</v>
      </c>
      <c r="G22" s="317">
        <v>0</v>
      </c>
      <c r="H22" s="318">
        <f t="shared" si="3"/>
        <v>0</v>
      </c>
      <c r="I22" s="318">
        <f t="shared" si="1"/>
        <v>0</v>
      </c>
    </row>
    <row r="23" spans="1:13" s="321" customFormat="1" x14ac:dyDescent="0.2">
      <c r="A23" s="315"/>
      <c r="B23" s="319" t="s">
        <v>265</v>
      </c>
      <c r="C23" s="320">
        <f>SUM(C17:C22)</f>
        <v>0</v>
      </c>
      <c r="D23" s="320">
        <f>SUM(D17:D22)</f>
        <v>0</v>
      </c>
      <c r="E23" s="320">
        <f>C23+D23</f>
        <v>0</v>
      </c>
      <c r="F23" s="320">
        <f>SUM(F17:F22)</f>
        <v>0</v>
      </c>
      <c r="G23" s="320">
        <f>SUM(G17:G22)</f>
        <v>0</v>
      </c>
      <c r="H23" s="320">
        <f>F23+G23</f>
        <v>0</v>
      </c>
      <c r="I23" s="320">
        <f t="shared" si="1"/>
        <v>0</v>
      </c>
    </row>
    <row r="24" spans="1:13" x14ac:dyDescent="0.2">
      <c r="A24" s="314" t="s">
        <v>266</v>
      </c>
      <c r="B24" s="388" t="s">
        <v>267</v>
      </c>
      <c r="C24" s="389"/>
      <c r="D24" s="389"/>
      <c r="E24" s="389"/>
      <c r="F24" s="389"/>
      <c r="G24" s="389"/>
      <c r="H24" s="389"/>
      <c r="I24" s="389"/>
    </row>
    <row r="25" spans="1:13" x14ac:dyDescent="0.2">
      <c r="A25" s="315" t="s">
        <v>268</v>
      </c>
      <c r="B25" s="316" t="s">
        <v>269</v>
      </c>
      <c r="C25" s="317">
        <v>0</v>
      </c>
      <c r="D25" s="317">
        <v>0</v>
      </c>
      <c r="E25" s="318">
        <f t="shared" ref="E25:E30" si="4">C25+D25</f>
        <v>0</v>
      </c>
      <c r="F25" s="317">
        <v>0</v>
      </c>
      <c r="G25" s="317">
        <v>0</v>
      </c>
      <c r="H25" s="318">
        <f t="shared" ref="H25:H31" si="5">F25+G25</f>
        <v>0</v>
      </c>
      <c r="I25" s="318">
        <f t="shared" ref="I25:I31" si="6">E25+H25</f>
        <v>0</v>
      </c>
    </row>
    <row r="26" spans="1:13" x14ac:dyDescent="0.2">
      <c r="A26" s="315" t="s">
        <v>270</v>
      </c>
      <c r="B26" s="316" t="s">
        <v>316</v>
      </c>
      <c r="C26" s="317">
        <v>0</v>
      </c>
      <c r="D26" s="317">
        <v>0</v>
      </c>
      <c r="E26" s="318">
        <f t="shared" si="4"/>
        <v>0</v>
      </c>
      <c r="F26" s="317">
        <v>0</v>
      </c>
      <c r="G26" s="317">
        <v>0</v>
      </c>
      <c r="H26" s="318">
        <f t="shared" si="5"/>
        <v>0</v>
      </c>
      <c r="I26" s="318">
        <f t="shared" si="6"/>
        <v>0</v>
      </c>
    </row>
    <row r="27" spans="1:13" x14ac:dyDescent="0.2">
      <c r="A27" s="315" t="s">
        <v>272</v>
      </c>
      <c r="B27" s="316" t="s">
        <v>317</v>
      </c>
      <c r="C27" s="317">
        <v>0</v>
      </c>
      <c r="D27" s="317">
        <v>0</v>
      </c>
      <c r="E27" s="318">
        <f t="shared" si="4"/>
        <v>0</v>
      </c>
      <c r="F27" s="317">
        <v>0</v>
      </c>
      <c r="G27" s="317">
        <v>0</v>
      </c>
      <c r="H27" s="318">
        <f t="shared" si="5"/>
        <v>0</v>
      </c>
      <c r="I27" s="318">
        <f t="shared" si="6"/>
        <v>0</v>
      </c>
    </row>
    <row r="28" spans="1:13" x14ac:dyDescent="0.2">
      <c r="A28" s="315" t="s">
        <v>318</v>
      </c>
      <c r="B28" s="316" t="s">
        <v>319</v>
      </c>
      <c r="C28" s="317">
        <v>0</v>
      </c>
      <c r="D28" s="317">
        <v>0</v>
      </c>
      <c r="E28" s="318">
        <f t="shared" si="4"/>
        <v>0</v>
      </c>
      <c r="F28" s="317">
        <v>0</v>
      </c>
      <c r="G28" s="317">
        <v>0</v>
      </c>
      <c r="H28" s="318">
        <f t="shared" si="5"/>
        <v>0</v>
      </c>
      <c r="I28" s="318">
        <f t="shared" si="6"/>
        <v>0</v>
      </c>
    </row>
    <row r="29" spans="1:13" x14ac:dyDescent="0.2">
      <c r="A29" s="315" t="s">
        <v>320</v>
      </c>
      <c r="B29" s="316" t="s">
        <v>271</v>
      </c>
      <c r="C29" s="317">
        <v>0</v>
      </c>
      <c r="D29" s="317">
        <v>0</v>
      </c>
      <c r="E29" s="318">
        <f t="shared" si="4"/>
        <v>0</v>
      </c>
      <c r="F29" s="317">
        <v>0</v>
      </c>
      <c r="G29" s="317">
        <v>0</v>
      </c>
      <c r="H29" s="318">
        <f t="shared" si="5"/>
        <v>0</v>
      </c>
      <c r="I29" s="318">
        <f t="shared" si="6"/>
        <v>0</v>
      </c>
      <c r="M29" s="381"/>
    </row>
    <row r="30" spans="1:13" x14ac:dyDescent="0.2">
      <c r="A30" s="315" t="s">
        <v>321</v>
      </c>
      <c r="B30" s="316" t="s">
        <v>273</v>
      </c>
      <c r="C30" s="317">
        <v>0</v>
      </c>
      <c r="D30" s="317">
        <v>0</v>
      </c>
      <c r="E30" s="318">
        <f t="shared" si="4"/>
        <v>0</v>
      </c>
      <c r="F30" s="317">
        <v>0</v>
      </c>
      <c r="G30" s="317">
        <v>0</v>
      </c>
      <c r="H30" s="318">
        <f t="shared" si="5"/>
        <v>0</v>
      </c>
      <c r="I30" s="318">
        <f t="shared" si="6"/>
        <v>0</v>
      </c>
    </row>
    <row r="31" spans="1:13" s="321" customFormat="1" x14ac:dyDescent="0.2">
      <c r="A31" s="315"/>
      <c r="B31" s="319" t="s">
        <v>274</v>
      </c>
      <c r="C31" s="320">
        <f>SUM(C25:C30)</f>
        <v>0</v>
      </c>
      <c r="D31" s="320">
        <f>SUM(D25:D30)</f>
        <v>0</v>
      </c>
      <c r="E31" s="320">
        <f>C31+D31</f>
        <v>0</v>
      </c>
      <c r="F31" s="320">
        <f>SUM(F25:F30)</f>
        <v>0</v>
      </c>
      <c r="G31" s="320">
        <f>SUM(G25:G30)</f>
        <v>0</v>
      </c>
      <c r="H31" s="320">
        <f t="shared" si="5"/>
        <v>0</v>
      </c>
      <c r="I31" s="320">
        <f t="shared" si="6"/>
        <v>0</v>
      </c>
    </row>
    <row r="32" spans="1:13" x14ac:dyDescent="0.2">
      <c r="A32" s="314" t="s">
        <v>275</v>
      </c>
      <c r="B32" s="388" t="s">
        <v>322</v>
      </c>
      <c r="C32" s="389"/>
      <c r="D32" s="389"/>
      <c r="E32" s="389"/>
      <c r="F32" s="389"/>
      <c r="G32" s="389"/>
      <c r="H32" s="389"/>
      <c r="I32" s="389"/>
    </row>
    <row r="33" spans="1:9" x14ac:dyDescent="0.2">
      <c r="A33" s="315" t="s">
        <v>276</v>
      </c>
      <c r="B33" s="316" t="s">
        <v>323</v>
      </c>
      <c r="C33" s="317">
        <v>0</v>
      </c>
      <c r="D33" s="317">
        <v>0</v>
      </c>
      <c r="E33" s="318">
        <f>C33+D33</f>
        <v>0</v>
      </c>
      <c r="F33" s="317">
        <v>0</v>
      </c>
      <c r="G33" s="317">
        <v>0</v>
      </c>
      <c r="H33" s="318">
        <f>F33+G33</f>
        <v>0</v>
      </c>
      <c r="I33" s="318">
        <f>E33+H33</f>
        <v>0</v>
      </c>
    </row>
    <row r="34" spans="1:9" x14ac:dyDescent="0.2">
      <c r="A34" s="315" t="s">
        <v>277</v>
      </c>
      <c r="B34" s="316" t="s">
        <v>324</v>
      </c>
      <c r="C34" s="317">
        <v>0</v>
      </c>
      <c r="D34" s="317">
        <v>0</v>
      </c>
      <c r="E34" s="318">
        <f>C34+D34</f>
        <v>0</v>
      </c>
      <c r="F34" s="317">
        <v>0</v>
      </c>
      <c r="G34" s="317">
        <v>0</v>
      </c>
      <c r="H34" s="318">
        <f>F34+G34</f>
        <v>0</v>
      </c>
      <c r="I34" s="318">
        <f>E34+H34</f>
        <v>0</v>
      </c>
    </row>
    <row r="35" spans="1:9" s="321" customFormat="1" x14ac:dyDescent="0.2">
      <c r="A35" s="315"/>
      <c r="B35" s="319" t="s">
        <v>279</v>
      </c>
      <c r="C35" s="320">
        <f>SUM(C33:C34)</f>
        <v>0</v>
      </c>
      <c r="D35" s="320">
        <f>SUM(D33:D34)</f>
        <v>0</v>
      </c>
      <c r="E35" s="320">
        <f>C35+D35</f>
        <v>0</v>
      </c>
      <c r="F35" s="320">
        <f>SUM(F33:F34)</f>
        <v>0</v>
      </c>
      <c r="G35" s="320">
        <f>SUM(G33:G34)</f>
        <v>0</v>
      </c>
      <c r="H35" s="320">
        <f>F35+G35</f>
        <v>0</v>
      </c>
      <c r="I35" s="320">
        <f>E35+H35</f>
        <v>0</v>
      </c>
    </row>
    <row r="36" spans="1:9" x14ac:dyDescent="0.2">
      <c r="A36" s="314" t="s">
        <v>280</v>
      </c>
      <c r="B36" s="388" t="s">
        <v>325</v>
      </c>
      <c r="C36" s="389"/>
      <c r="D36" s="389"/>
      <c r="E36" s="389"/>
      <c r="F36" s="389"/>
      <c r="G36" s="389"/>
      <c r="H36" s="389"/>
      <c r="I36" s="389"/>
    </row>
    <row r="37" spans="1:9" x14ac:dyDescent="0.2">
      <c r="A37" s="315" t="s">
        <v>281</v>
      </c>
      <c r="B37" s="316" t="s">
        <v>325</v>
      </c>
      <c r="C37" s="317">
        <v>0</v>
      </c>
      <c r="D37" s="317">
        <v>0</v>
      </c>
      <c r="E37" s="318">
        <f>C37+D37</f>
        <v>0</v>
      </c>
      <c r="F37" s="317">
        <v>0</v>
      </c>
      <c r="G37" s="317">
        <v>0</v>
      </c>
      <c r="H37" s="318">
        <f>F37+G37</f>
        <v>0</v>
      </c>
      <c r="I37" s="318">
        <f>E37+H37</f>
        <v>0</v>
      </c>
    </row>
    <row r="38" spans="1:9" s="321" customFormat="1" x14ac:dyDescent="0.2">
      <c r="A38" s="323"/>
      <c r="B38" s="319" t="s">
        <v>282</v>
      </c>
      <c r="C38" s="320">
        <f>SUM(C37:C37)</f>
        <v>0</v>
      </c>
      <c r="D38" s="320">
        <f>SUM(D37:D37)</f>
        <v>0</v>
      </c>
      <c r="E38" s="320">
        <f>C38+D38</f>
        <v>0</v>
      </c>
      <c r="F38" s="320">
        <f>SUM(F37:F37)</f>
        <v>0</v>
      </c>
      <c r="G38" s="320">
        <f>SUM(G37:G37)</f>
        <v>0</v>
      </c>
      <c r="H38" s="320">
        <f>F38+G38</f>
        <v>0</v>
      </c>
      <c r="I38" s="320">
        <f>E38+H38</f>
        <v>0</v>
      </c>
    </row>
    <row r="39" spans="1:9" s="325" customFormat="1" x14ac:dyDescent="0.2">
      <c r="A39" s="324" t="s">
        <v>283</v>
      </c>
      <c r="B39" s="388" t="s">
        <v>278</v>
      </c>
      <c r="C39" s="389"/>
      <c r="D39" s="389"/>
      <c r="E39" s="389"/>
      <c r="F39" s="389"/>
      <c r="G39" s="389"/>
      <c r="H39" s="389"/>
      <c r="I39" s="389"/>
    </row>
    <row r="40" spans="1:9" x14ac:dyDescent="0.2">
      <c r="A40" s="315" t="s">
        <v>284</v>
      </c>
      <c r="B40" s="316" t="s">
        <v>278</v>
      </c>
      <c r="C40" s="317">
        <v>0</v>
      </c>
      <c r="D40" s="317">
        <v>0</v>
      </c>
      <c r="E40" s="318">
        <f>C40+D40</f>
        <v>0</v>
      </c>
      <c r="F40" s="317">
        <v>0</v>
      </c>
      <c r="G40" s="317">
        <v>0</v>
      </c>
      <c r="H40" s="318">
        <f>F40+G40</f>
        <v>0</v>
      </c>
      <c r="I40" s="318">
        <f>E40+H40</f>
        <v>0</v>
      </c>
    </row>
    <row r="41" spans="1:9" s="321" customFormat="1" x14ac:dyDescent="0.2">
      <c r="A41" s="315"/>
      <c r="B41" s="319" t="s">
        <v>285</v>
      </c>
      <c r="C41" s="320">
        <f>C40</f>
        <v>0</v>
      </c>
      <c r="D41" s="320">
        <f>D40</f>
        <v>0</v>
      </c>
      <c r="E41" s="320">
        <f>C41+D41</f>
        <v>0</v>
      </c>
      <c r="F41" s="320">
        <f>F40</f>
        <v>0</v>
      </c>
      <c r="G41" s="320">
        <f>G40</f>
        <v>0</v>
      </c>
      <c r="H41" s="320">
        <f>F41+G41</f>
        <v>0</v>
      </c>
      <c r="I41" s="320">
        <f>E41+H41</f>
        <v>0</v>
      </c>
    </row>
    <row r="42" spans="1:9" s="321" customFormat="1" x14ac:dyDescent="0.2">
      <c r="A42" s="324" t="s">
        <v>326</v>
      </c>
      <c r="B42" s="388" t="s">
        <v>328</v>
      </c>
      <c r="C42" s="389"/>
      <c r="D42" s="389"/>
      <c r="E42" s="389"/>
      <c r="F42" s="389"/>
      <c r="G42" s="389"/>
      <c r="H42" s="389"/>
      <c r="I42" s="389"/>
    </row>
    <row r="43" spans="1:9" s="321" customFormat="1" x14ac:dyDescent="0.2">
      <c r="A43" s="315" t="s">
        <v>327</v>
      </c>
      <c r="B43" s="316" t="s">
        <v>328</v>
      </c>
      <c r="C43" s="317">
        <v>0</v>
      </c>
      <c r="D43" s="317">
        <v>0</v>
      </c>
      <c r="E43" s="318">
        <f>C43+D43</f>
        <v>0</v>
      </c>
      <c r="F43" s="317">
        <v>0</v>
      </c>
      <c r="G43" s="317">
        <v>0</v>
      </c>
      <c r="H43" s="318">
        <f>F43+G43</f>
        <v>0</v>
      </c>
      <c r="I43" s="318">
        <f>E43+H43</f>
        <v>0</v>
      </c>
    </row>
    <row r="44" spans="1:9" s="321" customFormat="1" x14ac:dyDescent="0.2">
      <c r="A44" s="315"/>
      <c r="B44" s="319" t="s">
        <v>329</v>
      </c>
      <c r="C44" s="320">
        <f>C43</f>
        <v>0</v>
      </c>
      <c r="D44" s="320">
        <f>D43</f>
        <v>0</v>
      </c>
      <c r="E44" s="320">
        <f>C44+D44</f>
        <v>0</v>
      </c>
      <c r="F44" s="320">
        <f>F43</f>
        <v>0</v>
      </c>
      <c r="G44" s="320">
        <f>G43</f>
        <v>0</v>
      </c>
      <c r="H44" s="320">
        <f>F44+G44</f>
        <v>0</v>
      </c>
      <c r="I44" s="320">
        <f>E44+H44</f>
        <v>0</v>
      </c>
    </row>
    <row r="45" spans="1:9" s="321" customFormat="1" x14ac:dyDescent="0.2">
      <c r="A45" s="324" t="s">
        <v>330</v>
      </c>
      <c r="B45" s="388" t="s">
        <v>331</v>
      </c>
      <c r="C45" s="389"/>
      <c r="D45" s="389"/>
      <c r="E45" s="389"/>
      <c r="F45" s="389"/>
      <c r="G45" s="389"/>
      <c r="H45" s="389"/>
      <c r="I45" s="389"/>
    </row>
    <row r="46" spans="1:9" s="321" customFormat="1" x14ac:dyDescent="0.2">
      <c r="A46" s="315" t="s">
        <v>332</v>
      </c>
      <c r="B46" s="316" t="s">
        <v>331</v>
      </c>
      <c r="C46" s="317">
        <v>0</v>
      </c>
      <c r="D46" s="317">
        <v>0</v>
      </c>
      <c r="E46" s="318">
        <f>C46+D46</f>
        <v>0</v>
      </c>
      <c r="F46" s="317">
        <v>0</v>
      </c>
      <c r="G46" s="317">
        <v>0</v>
      </c>
      <c r="H46" s="318">
        <f>F46+G46</f>
        <v>0</v>
      </c>
      <c r="I46" s="318">
        <f>E46+H46</f>
        <v>0</v>
      </c>
    </row>
    <row r="47" spans="1:9" s="321" customFormat="1" x14ac:dyDescent="0.2">
      <c r="A47" s="315"/>
      <c r="B47" s="319" t="s">
        <v>333</v>
      </c>
      <c r="C47" s="320">
        <f>C46</f>
        <v>0</v>
      </c>
      <c r="D47" s="320">
        <f>D46</f>
        <v>0</v>
      </c>
      <c r="E47" s="320">
        <f>C47+D47</f>
        <v>0</v>
      </c>
      <c r="F47" s="320">
        <f>F46</f>
        <v>0</v>
      </c>
      <c r="G47" s="320">
        <f>G46</f>
        <v>0</v>
      </c>
      <c r="H47" s="320">
        <f>F47+G47</f>
        <v>0</v>
      </c>
      <c r="I47" s="320">
        <f>E47+H47</f>
        <v>0</v>
      </c>
    </row>
    <row r="48" spans="1:9" s="321" customFormat="1" x14ac:dyDescent="0.2">
      <c r="A48" s="324" t="s">
        <v>334</v>
      </c>
      <c r="B48" s="388" t="s">
        <v>335</v>
      </c>
      <c r="C48" s="389"/>
      <c r="D48" s="389"/>
      <c r="E48" s="389"/>
      <c r="F48" s="389"/>
      <c r="G48" s="389"/>
      <c r="H48" s="389"/>
      <c r="I48" s="389"/>
    </row>
    <row r="49" spans="1:9" s="321" customFormat="1" x14ac:dyDescent="0.2">
      <c r="A49" s="315" t="s">
        <v>337</v>
      </c>
      <c r="B49" s="316" t="s">
        <v>335</v>
      </c>
      <c r="C49" s="317">
        <v>0</v>
      </c>
      <c r="D49" s="317">
        <v>0</v>
      </c>
      <c r="E49" s="318">
        <f>C49+D49</f>
        <v>0</v>
      </c>
      <c r="F49" s="317">
        <v>0</v>
      </c>
      <c r="G49" s="317">
        <v>0</v>
      </c>
      <c r="H49" s="318">
        <f>F49+G49</f>
        <v>0</v>
      </c>
      <c r="I49" s="318">
        <f>E49+H49</f>
        <v>0</v>
      </c>
    </row>
    <row r="50" spans="1:9" s="321" customFormat="1" x14ac:dyDescent="0.2">
      <c r="A50" s="315"/>
      <c r="B50" s="319" t="s">
        <v>336</v>
      </c>
      <c r="C50" s="320">
        <f>C49</f>
        <v>0</v>
      </c>
      <c r="D50" s="320">
        <f>D49</f>
        <v>0</v>
      </c>
      <c r="E50" s="320">
        <f>C50+D50</f>
        <v>0</v>
      </c>
      <c r="F50" s="320">
        <f>F49</f>
        <v>0</v>
      </c>
      <c r="G50" s="320">
        <f>G49</f>
        <v>0</v>
      </c>
      <c r="H50" s="320">
        <f>F50+G50</f>
        <v>0</v>
      </c>
      <c r="I50" s="320">
        <f>E50+H50</f>
        <v>0</v>
      </c>
    </row>
    <row r="51" spans="1:9" s="321" customFormat="1" x14ac:dyDescent="0.2">
      <c r="A51" s="324" t="s">
        <v>338</v>
      </c>
      <c r="B51" s="388" t="s">
        <v>340</v>
      </c>
      <c r="C51" s="389"/>
      <c r="D51" s="389"/>
      <c r="E51" s="389"/>
      <c r="F51" s="389"/>
      <c r="G51" s="389"/>
      <c r="H51" s="389"/>
      <c r="I51" s="389"/>
    </row>
    <row r="52" spans="1:9" s="321" customFormat="1" x14ac:dyDescent="0.2">
      <c r="A52" s="315" t="s">
        <v>339</v>
      </c>
      <c r="B52" s="316" t="s">
        <v>340</v>
      </c>
      <c r="C52" s="317">
        <v>0</v>
      </c>
      <c r="D52" s="317">
        <v>0</v>
      </c>
      <c r="E52" s="318">
        <f>C52+D52</f>
        <v>0</v>
      </c>
      <c r="F52" s="317">
        <v>0</v>
      </c>
      <c r="G52" s="317">
        <v>0</v>
      </c>
      <c r="H52" s="318">
        <f>F52+G52</f>
        <v>0</v>
      </c>
      <c r="I52" s="318">
        <f>E52+H52</f>
        <v>0</v>
      </c>
    </row>
    <row r="53" spans="1:9" s="321" customFormat="1" x14ac:dyDescent="0.2">
      <c r="A53" s="315"/>
      <c r="B53" s="319" t="s">
        <v>341</v>
      </c>
      <c r="C53" s="320">
        <f>C52</f>
        <v>0</v>
      </c>
      <c r="D53" s="320">
        <f>D52</f>
        <v>0</v>
      </c>
      <c r="E53" s="320">
        <f>C53+D53</f>
        <v>0</v>
      </c>
      <c r="F53" s="320">
        <f>F52</f>
        <v>0</v>
      </c>
      <c r="G53" s="320">
        <f>G52</f>
        <v>0</v>
      </c>
      <c r="H53" s="320">
        <f>F53+G53</f>
        <v>0</v>
      </c>
      <c r="I53" s="320">
        <f>E53+H53</f>
        <v>0</v>
      </c>
    </row>
    <row r="54" spans="1:9" s="321" customFormat="1" x14ac:dyDescent="0.2">
      <c r="A54" s="324" t="s">
        <v>342</v>
      </c>
      <c r="B54" s="388" t="s">
        <v>344</v>
      </c>
      <c r="C54" s="389"/>
      <c r="D54" s="389"/>
      <c r="E54" s="389"/>
      <c r="F54" s="389"/>
      <c r="G54" s="389"/>
      <c r="H54" s="389"/>
      <c r="I54" s="389"/>
    </row>
    <row r="55" spans="1:9" s="321" customFormat="1" x14ac:dyDescent="0.2">
      <c r="A55" s="315" t="s">
        <v>343</v>
      </c>
      <c r="B55" s="316" t="s">
        <v>344</v>
      </c>
      <c r="C55" s="317">
        <v>0</v>
      </c>
      <c r="D55" s="317">
        <v>0</v>
      </c>
      <c r="E55" s="318">
        <f>C55+D55</f>
        <v>0</v>
      </c>
      <c r="F55" s="317">
        <v>0</v>
      </c>
      <c r="G55" s="317">
        <v>0</v>
      </c>
      <c r="H55" s="318">
        <f>F55+G55</f>
        <v>0</v>
      </c>
      <c r="I55" s="318">
        <f>E55+H55</f>
        <v>0</v>
      </c>
    </row>
    <row r="56" spans="1:9" s="321" customFormat="1" x14ac:dyDescent="0.2">
      <c r="A56" s="315"/>
      <c r="B56" s="319" t="s">
        <v>345</v>
      </c>
      <c r="C56" s="320">
        <f>C55</f>
        <v>0</v>
      </c>
      <c r="D56" s="320">
        <f>D55</f>
        <v>0</v>
      </c>
      <c r="E56" s="320">
        <f>C56+D56</f>
        <v>0</v>
      </c>
      <c r="F56" s="320">
        <f>F55</f>
        <v>0</v>
      </c>
      <c r="G56" s="320">
        <f>G55</f>
        <v>0</v>
      </c>
      <c r="H56" s="320">
        <f>F56+G56</f>
        <v>0</v>
      </c>
      <c r="I56" s="320">
        <f>E56+H56</f>
        <v>0</v>
      </c>
    </row>
    <row r="57" spans="1:9" s="321" customFormat="1" x14ac:dyDescent="0.2">
      <c r="A57" s="324" t="s">
        <v>346</v>
      </c>
      <c r="B57" s="388" t="s">
        <v>347</v>
      </c>
      <c r="C57" s="389"/>
      <c r="D57" s="389"/>
      <c r="E57" s="389"/>
      <c r="F57" s="389"/>
      <c r="G57" s="389"/>
      <c r="H57" s="389"/>
      <c r="I57" s="389"/>
    </row>
    <row r="58" spans="1:9" s="321" customFormat="1" x14ac:dyDescent="0.2">
      <c r="A58" s="315" t="s">
        <v>348</v>
      </c>
      <c r="B58" s="316" t="s">
        <v>349</v>
      </c>
      <c r="C58" s="317">
        <v>0</v>
      </c>
      <c r="D58" s="317">
        <v>0</v>
      </c>
      <c r="E58" s="318">
        <f>C58+D58</f>
        <v>0</v>
      </c>
      <c r="F58" s="317">
        <v>0</v>
      </c>
      <c r="G58" s="317">
        <v>0</v>
      </c>
      <c r="H58" s="318">
        <f>F58+G58</f>
        <v>0</v>
      </c>
      <c r="I58" s="318">
        <f>E58+H58</f>
        <v>0</v>
      </c>
    </row>
    <row r="59" spans="1:9" s="321" customFormat="1" x14ac:dyDescent="0.2">
      <c r="A59" s="315" t="s">
        <v>350</v>
      </c>
      <c r="B59" s="316" t="s">
        <v>351</v>
      </c>
      <c r="C59" s="317">
        <v>0</v>
      </c>
      <c r="D59" s="317">
        <v>0</v>
      </c>
      <c r="E59" s="318">
        <f>C59+D59</f>
        <v>0</v>
      </c>
      <c r="F59" s="317">
        <v>0</v>
      </c>
      <c r="G59" s="317">
        <v>0</v>
      </c>
      <c r="H59" s="318">
        <f>F59+G59</f>
        <v>0</v>
      </c>
      <c r="I59" s="318">
        <f>E59+H59</f>
        <v>0</v>
      </c>
    </row>
    <row r="60" spans="1:9" s="321" customFormat="1" x14ac:dyDescent="0.2">
      <c r="A60" s="315"/>
      <c r="B60" s="319" t="s">
        <v>352</v>
      </c>
      <c r="C60" s="320">
        <f>C58</f>
        <v>0</v>
      </c>
      <c r="D60" s="320">
        <f>D58</f>
        <v>0</v>
      </c>
      <c r="E60" s="320">
        <f>C60+D60</f>
        <v>0</v>
      </c>
      <c r="F60" s="320">
        <f>F58</f>
        <v>0</v>
      </c>
      <c r="G60" s="320">
        <f>G58</f>
        <v>0</v>
      </c>
      <c r="H60" s="320">
        <f>F60+G60</f>
        <v>0</v>
      </c>
      <c r="I60" s="320">
        <f>E60+H60</f>
        <v>0</v>
      </c>
    </row>
    <row r="61" spans="1:9" s="321" customFormat="1" x14ac:dyDescent="0.2">
      <c r="A61" s="324" t="s">
        <v>353</v>
      </c>
      <c r="B61" s="388" t="s">
        <v>366</v>
      </c>
      <c r="C61" s="389"/>
      <c r="D61" s="389"/>
      <c r="E61" s="389"/>
      <c r="F61" s="389"/>
      <c r="G61" s="389"/>
      <c r="H61" s="389"/>
      <c r="I61" s="389"/>
    </row>
    <row r="62" spans="1:9" s="321" customFormat="1" x14ac:dyDescent="0.2">
      <c r="A62" s="315" t="s">
        <v>354</v>
      </c>
      <c r="B62" s="316" t="s">
        <v>355</v>
      </c>
      <c r="C62" s="317">
        <v>0</v>
      </c>
      <c r="D62" s="317">
        <v>0</v>
      </c>
      <c r="E62" s="318">
        <f>C62+D62</f>
        <v>0</v>
      </c>
      <c r="F62" s="317">
        <v>0</v>
      </c>
      <c r="G62" s="317">
        <v>0</v>
      </c>
      <c r="H62" s="318">
        <f>F62+G62</f>
        <v>0</v>
      </c>
      <c r="I62" s="318">
        <f>E62+H62</f>
        <v>0</v>
      </c>
    </row>
    <row r="63" spans="1:9" s="321" customFormat="1" x14ac:dyDescent="0.2">
      <c r="A63" s="315" t="s">
        <v>356</v>
      </c>
      <c r="B63" s="316" t="s">
        <v>357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 x14ac:dyDescent="0.2">
      <c r="A64" s="315"/>
      <c r="B64" s="319" t="s">
        <v>358</v>
      </c>
      <c r="C64" s="320">
        <f>C62+C63</f>
        <v>0</v>
      </c>
      <c r="D64" s="320">
        <f>D62</f>
        <v>0</v>
      </c>
      <c r="E64" s="320">
        <f>C64+D64</f>
        <v>0</v>
      </c>
      <c r="F64" s="320">
        <f>F62</f>
        <v>0</v>
      </c>
      <c r="G64" s="320">
        <f>G62</f>
        <v>0</v>
      </c>
      <c r="H64" s="320">
        <f>F64+G64</f>
        <v>0</v>
      </c>
      <c r="I64" s="320">
        <f>E64+H64</f>
        <v>0</v>
      </c>
    </row>
    <row r="65" spans="1:9" s="321" customFormat="1" x14ac:dyDescent="0.2">
      <c r="A65" s="324" t="s">
        <v>359</v>
      </c>
      <c r="B65" s="388" t="s">
        <v>360</v>
      </c>
      <c r="C65" s="389"/>
      <c r="D65" s="389"/>
      <c r="E65" s="389"/>
      <c r="F65" s="389"/>
      <c r="G65" s="389"/>
      <c r="H65" s="389"/>
      <c r="I65" s="389"/>
    </row>
    <row r="66" spans="1:9" s="321" customFormat="1" x14ac:dyDescent="0.2">
      <c r="A66" s="315" t="s">
        <v>361</v>
      </c>
      <c r="B66" s="316" t="s">
        <v>360</v>
      </c>
      <c r="C66" s="317">
        <v>0</v>
      </c>
      <c r="D66" s="317">
        <v>0</v>
      </c>
      <c r="E66" s="318">
        <f>C66+D66</f>
        <v>0</v>
      </c>
      <c r="F66" s="317">
        <v>0</v>
      </c>
      <c r="G66" s="317">
        <v>0</v>
      </c>
      <c r="H66" s="318">
        <f>F66+G66</f>
        <v>0</v>
      </c>
      <c r="I66" s="318">
        <f>E66+H66</f>
        <v>0</v>
      </c>
    </row>
    <row r="67" spans="1:9" s="321" customFormat="1" x14ac:dyDescent="0.2">
      <c r="A67" s="315"/>
      <c r="B67" s="319" t="s">
        <v>363</v>
      </c>
      <c r="C67" s="320">
        <f>C66</f>
        <v>0</v>
      </c>
      <c r="D67" s="320">
        <f>D65</f>
        <v>0</v>
      </c>
      <c r="E67" s="320">
        <f>C67+D67</f>
        <v>0</v>
      </c>
      <c r="F67" s="320">
        <f>F65</f>
        <v>0</v>
      </c>
      <c r="G67" s="320">
        <f>G65</f>
        <v>0</v>
      </c>
      <c r="H67" s="320">
        <f>F67+G67</f>
        <v>0</v>
      </c>
      <c r="I67" s="320">
        <f>E67+H67</f>
        <v>0</v>
      </c>
    </row>
    <row r="68" spans="1:9" s="321" customFormat="1" x14ac:dyDescent="0.2">
      <c r="A68" s="315"/>
      <c r="B68" s="319"/>
      <c r="C68" s="320"/>
      <c r="D68" s="320"/>
      <c r="E68" s="320"/>
      <c r="F68" s="320"/>
      <c r="G68" s="320"/>
      <c r="H68" s="320"/>
      <c r="I68" s="320"/>
    </row>
    <row r="69" spans="1:9" s="321" customFormat="1" x14ac:dyDescent="0.2">
      <c r="A69" s="315"/>
      <c r="B69" s="319"/>
      <c r="C69" s="320"/>
      <c r="D69" s="320"/>
      <c r="E69" s="320"/>
      <c r="F69" s="320"/>
      <c r="G69" s="320"/>
      <c r="H69" s="320"/>
      <c r="I69" s="320"/>
    </row>
    <row r="70" spans="1:9" s="321" customFormat="1" x14ac:dyDescent="0.2">
      <c r="A70" s="315"/>
      <c r="B70" s="319" t="s">
        <v>286</v>
      </c>
      <c r="C70" s="320">
        <f t="shared" ref="C70:I70" si="7">C12+C15+C23+C31+C35+C38+C41+C44+C47+C50+C53+C56+C60+C64+C67</f>
        <v>0</v>
      </c>
      <c r="D70" s="320">
        <f t="shared" si="7"/>
        <v>0</v>
      </c>
      <c r="E70" s="320">
        <f t="shared" si="7"/>
        <v>0</v>
      </c>
      <c r="F70" s="320">
        <f t="shared" si="7"/>
        <v>0</v>
      </c>
      <c r="G70" s="320">
        <f t="shared" si="7"/>
        <v>0</v>
      </c>
      <c r="H70" s="320">
        <f t="shared" si="7"/>
        <v>0</v>
      </c>
      <c r="I70" s="320">
        <f t="shared" si="7"/>
        <v>0</v>
      </c>
    </row>
    <row r="71" spans="1:9" s="331" customFormat="1" ht="12.75" x14ac:dyDescent="0.2">
      <c r="A71" s="326"/>
      <c r="B71" s="327" t="s">
        <v>287</v>
      </c>
      <c r="C71" s="328">
        <v>0</v>
      </c>
      <c r="D71" s="328">
        <v>0</v>
      </c>
      <c r="E71" s="329">
        <f>C71+D71</f>
        <v>0</v>
      </c>
      <c r="F71" s="328">
        <v>0</v>
      </c>
      <c r="G71" s="328">
        <v>0</v>
      </c>
      <c r="H71" s="330">
        <f>SUM(H70:H70)</f>
        <v>0</v>
      </c>
      <c r="I71" s="330">
        <f>SUM(I70:I70)</f>
        <v>0</v>
      </c>
    </row>
    <row r="72" spans="1:9" s="335" customFormat="1" x14ac:dyDescent="0.2">
      <c r="A72" s="332"/>
      <c r="B72" s="333"/>
      <c r="C72" s="334"/>
      <c r="D72" s="334"/>
      <c r="E72" s="334"/>
      <c r="F72" s="334"/>
      <c r="G72" s="334"/>
      <c r="H72" s="334"/>
      <c r="I72" s="334"/>
    </row>
    <row r="73" spans="1:9" x14ac:dyDescent="0.2">
      <c r="A73" s="336"/>
      <c r="B73" s="337"/>
      <c r="C73" s="334"/>
      <c r="D73" s="334"/>
      <c r="E73" s="334"/>
      <c r="F73" s="334"/>
      <c r="G73" s="334"/>
      <c r="H73" s="334"/>
      <c r="I73" s="334"/>
    </row>
    <row r="74" spans="1:9" x14ac:dyDescent="0.2">
      <c r="A74" s="338" t="s">
        <v>288</v>
      </c>
      <c r="B74" s="339" t="s">
        <v>289</v>
      </c>
      <c r="C74" s="340" t="s">
        <v>290</v>
      </c>
      <c r="D74" s="334"/>
      <c r="E74" s="334"/>
      <c r="F74" s="334"/>
      <c r="G74" s="334"/>
      <c r="H74" s="334"/>
      <c r="I74" s="334"/>
    </row>
    <row r="75" spans="1:9" x14ac:dyDescent="0.2">
      <c r="A75" s="341" t="s">
        <v>124</v>
      </c>
      <c r="B75" s="338" t="s">
        <v>291</v>
      </c>
      <c r="C75" s="342">
        <f>I70</f>
        <v>0</v>
      </c>
      <c r="D75" s="334"/>
      <c r="E75" s="334"/>
      <c r="F75" s="334"/>
      <c r="G75" s="334"/>
      <c r="H75" s="334"/>
      <c r="I75" s="334"/>
    </row>
    <row r="76" spans="1:9" x14ac:dyDescent="0.2">
      <c r="A76" s="341" t="s">
        <v>292</v>
      </c>
      <c r="B76" s="341" t="s">
        <v>293</v>
      </c>
      <c r="C76" s="343">
        <f>H70</f>
        <v>0</v>
      </c>
      <c r="D76" s="334"/>
      <c r="E76" s="334"/>
      <c r="F76" s="334"/>
      <c r="G76" s="334"/>
      <c r="H76" s="334"/>
      <c r="I76" s="334"/>
    </row>
    <row r="77" spans="1:9" x14ac:dyDescent="0.2">
      <c r="A77" s="341" t="s">
        <v>294</v>
      </c>
      <c r="B77" s="341" t="s">
        <v>295</v>
      </c>
      <c r="C77" s="343">
        <f>C75-C76</f>
        <v>0</v>
      </c>
      <c r="D77" s="344"/>
      <c r="E77" s="344"/>
      <c r="F77" s="334"/>
      <c r="G77" s="334"/>
      <c r="H77" s="344"/>
      <c r="I77" s="344"/>
    </row>
    <row r="78" spans="1:9" x14ac:dyDescent="0.2">
      <c r="A78" s="341" t="s">
        <v>125</v>
      </c>
      <c r="B78" s="338" t="s">
        <v>296</v>
      </c>
      <c r="C78" s="342">
        <f>SUM(C79:C80)</f>
        <v>0</v>
      </c>
      <c r="D78" s="344"/>
      <c r="E78" s="344"/>
      <c r="F78" s="334"/>
      <c r="G78" s="334"/>
      <c r="H78" s="344"/>
      <c r="I78" s="344"/>
    </row>
    <row r="79" spans="1:9" x14ac:dyDescent="0.2">
      <c r="A79" s="341" t="s">
        <v>297</v>
      </c>
      <c r="B79" s="341" t="s">
        <v>298</v>
      </c>
      <c r="C79" s="345">
        <v>0</v>
      </c>
      <c r="D79" s="346" t="str">
        <f>IF(C79&lt;C77*0.1,"!!! Contribuția la cheltuielile eligibile nu este de minimum 50%","")</f>
        <v/>
      </c>
      <c r="E79" s="347"/>
      <c r="F79" s="334"/>
      <c r="G79" s="334"/>
      <c r="H79" s="344"/>
      <c r="I79" s="344"/>
    </row>
    <row r="80" spans="1:9" ht="25.5" x14ac:dyDescent="0.2">
      <c r="A80" s="341" t="s">
        <v>299</v>
      </c>
      <c r="B80" s="341" t="s">
        <v>300</v>
      </c>
      <c r="C80" s="343">
        <f>H70</f>
        <v>0</v>
      </c>
      <c r="D80" s="344"/>
      <c r="E80" s="344"/>
      <c r="F80" s="344"/>
      <c r="G80" s="344"/>
      <c r="H80" s="344"/>
      <c r="I80" s="344"/>
    </row>
    <row r="81" spans="1:9" x14ac:dyDescent="0.2">
      <c r="A81" s="341" t="s">
        <v>129</v>
      </c>
      <c r="B81" s="338" t="s">
        <v>301</v>
      </c>
      <c r="C81" s="342">
        <f>C75-C78</f>
        <v>0</v>
      </c>
      <c r="D81" s="344"/>
      <c r="E81" s="344"/>
      <c r="F81" s="344"/>
      <c r="G81" s="344"/>
      <c r="H81" s="344"/>
      <c r="I81" s="344"/>
    </row>
    <row r="82" spans="1:9" x14ac:dyDescent="0.2">
      <c r="A82" s="336"/>
      <c r="B82" s="333"/>
      <c r="C82" s="334"/>
      <c r="D82" s="334"/>
      <c r="E82" s="334"/>
      <c r="F82" s="334"/>
      <c r="G82" s="334"/>
      <c r="H82" s="334"/>
      <c r="I82" s="334"/>
    </row>
    <row r="83" spans="1:9" x14ac:dyDescent="0.2">
      <c r="A83" s="336"/>
      <c r="B83" s="333"/>
      <c r="C83" s="334"/>
      <c r="D83" s="334"/>
      <c r="E83" s="334"/>
      <c r="F83" s="334"/>
      <c r="G83" s="334"/>
      <c r="H83" s="334"/>
      <c r="I83" s="334"/>
    </row>
  </sheetData>
  <mergeCells count="27">
    <mergeCell ref="B61:I61"/>
    <mergeCell ref="B65:I65"/>
    <mergeCell ref="B48:I48"/>
    <mergeCell ref="B51:I51"/>
    <mergeCell ref="B54:I54"/>
    <mergeCell ref="B57:I57"/>
    <mergeCell ref="A3:I3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42:I42"/>
    <mergeCell ref="B45:I45"/>
    <mergeCell ref="B39:I39"/>
    <mergeCell ref="B13:I13"/>
    <mergeCell ref="B16:I16"/>
    <mergeCell ref="B24:I24"/>
    <mergeCell ref="B32:I32"/>
    <mergeCell ref="B36:I36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H73"/>
  <sheetViews>
    <sheetView view="pageBreakPreview" zoomScale="110" zoomScaleNormal="70" zoomScaleSheetLayoutView="110" workbookViewId="0">
      <selection activeCell="G1" sqref="G1:H2"/>
    </sheetView>
  </sheetViews>
  <sheetFormatPr defaultColWidth="9.140625" defaultRowHeight="12.75" x14ac:dyDescent="0.2"/>
  <cols>
    <col min="1" max="1" width="6.7109375" style="371" customWidth="1"/>
    <col min="2" max="2" width="65" style="372" customWidth="1"/>
    <col min="3" max="3" width="12.28515625" style="373" customWidth="1"/>
    <col min="4" max="4" width="12.28515625" style="374" customWidth="1"/>
    <col min="5" max="5" width="12.28515625" style="375" customWidth="1"/>
    <col min="6" max="6" width="12" style="375" customWidth="1"/>
    <col min="7" max="7" width="11.5703125" style="376" customWidth="1"/>
    <col min="8" max="16384" width="9.140625" style="376"/>
  </cols>
  <sheetData>
    <row r="1" spans="1:8" ht="15.75" x14ac:dyDescent="0.2">
      <c r="A1" s="418" t="s">
        <v>153</v>
      </c>
      <c r="B1" s="419"/>
      <c r="C1" s="419"/>
      <c r="D1" s="419"/>
      <c r="E1" s="419"/>
      <c r="F1" s="419"/>
      <c r="G1" s="392" t="s">
        <v>371</v>
      </c>
      <c r="H1" s="393"/>
    </row>
    <row r="2" spans="1:8" ht="18" x14ac:dyDescent="0.2">
      <c r="A2" s="399" t="s">
        <v>368</v>
      </c>
      <c r="B2" s="400"/>
      <c r="C2" s="400"/>
      <c r="D2" s="400"/>
      <c r="E2" s="400"/>
      <c r="F2" s="400"/>
      <c r="G2" s="394"/>
      <c r="H2" s="395"/>
    </row>
    <row r="3" spans="1:8" x14ac:dyDescent="0.2">
      <c r="A3" s="390"/>
      <c r="B3" s="391"/>
      <c r="C3" s="391"/>
      <c r="D3" s="391"/>
      <c r="E3" s="391"/>
      <c r="F3" s="391"/>
      <c r="G3" s="391"/>
      <c r="H3" s="415"/>
    </row>
    <row r="4" spans="1:8" s="352" customFormat="1" x14ac:dyDescent="0.2">
      <c r="A4" s="420" t="s">
        <v>309</v>
      </c>
      <c r="B4" s="420"/>
      <c r="C4" s="420"/>
      <c r="D4" s="420"/>
      <c r="E4" s="420"/>
      <c r="F4" s="420"/>
    </row>
    <row r="5" spans="1:8" s="352" customFormat="1" ht="40.5" customHeight="1" x14ac:dyDescent="0.2">
      <c r="A5" s="421" t="s">
        <v>362</v>
      </c>
      <c r="B5" s="422"/>
      <c r="C5" s="422"/>
      <c r="D5" s="422"/>
      <c r="E5" s="422"/>
      <c r="F5" s="422"/>
    </row>
    <row r="6" spans="1:8" s="352" customFormat="1" x14ac:dyDescent="0.2">
      <c r="A6" s="353"/>
      <c r="B6" s="423"/>
      <c r="C6" s="423"/>
      <c r="D6" s="354"/>
      <c r="E6" s="355"/>
      <c r="F6" s="355"/>
    </row>
    <row r="7" spans="1:8" s="352" customFormat="1" ht="25.5" customHeight="1" x14ac:dyDescent="0.2">
      <c r="A7" s="424" t="s">
        <v>302</v>
      </c>
      <c r="B7" s="426" t="s">
        <v>303</v>
      </c>
      <c r="C7" s="426" t="s">
        <v>304</v>
      </c>
      <c r="D7" s="426" t="s">
        <v>305</v>
      </c>
      <c r="E7" s="416" t="s">
        <v>230</v>
      </c>
      <c r="F7" s="417"/>
    </row>
    <row r="8" spans="1:8" s="357" customFormat="1" ht="15" customHeight="1" x14ac:dyDescent="0.2">
      <c r="A8" s="425"/>
      <c r="B8" s="427"/>
      <c r="C8" s="427"/>
      <c r="D8" s="427"/>
      <c r="E8" s="356" t="s">
        <v>306</v>
      </c>
      <c r="F8" s="356" t="s">
        <v>307</v>
      </c>
    </row>
    <row r="9" spans="1:8" s="359" customFormat="1" ht="15" x14ac:dyDescent="0.2">
      <c r="A9" s="358" t="str">
        <f>'Bugetul cererii de finanțare'!A8</f>
        <v>CAP. 1</v>
      </c>
      <c r="B9" s="410" t="str">
        <f>'Bugetul cererii de finanțare'!B8:I8</f>
        <v>Cheltuieli pentru amenajarea terenului</v>
      </c>
      <c r="C9" s="411"/>
      <c r="D9" s="411"/>
      <c r="E9" s="411"/>
      <c r="F9" s="411"/>
    </row>
    <row r="10" spans="1:8" s="365" customFormat="1" ht="15" x14ac:dyDescent="0.2">
      <c r="A10" s="360" t="str">
        <f>'Bugetul cererii de finanțare'!A9</f>
        <v>1.1</v>
      </c>
      <c r="B10" s="361" t="str">
        <f>'Bugetul cererii de finanțare'!B9</f>
        <v>Obţinerea terenului</v>
      </c>
      <c r="C10" s="362">
        <f>'Bugetul cererii de finanțare'!I9</f>
        <v>0</v>
      </c>
      <c r="D10" s="363" t="str">
        <f>IF(E10+F10&lt;&gt;C10,"Eroare!","")</f>
        <v/>
      </c>
      <c r="E10" s="364">
        <v>0</v>
      </c>
      <c r="F10" s="364">
        <v>0</v>
      </c>
    </row>
    <row r="11" spans="1:8" s="365" customFormat="1" ht="15" x14ac:dyDescent="0.2">
      <c r="A11" s="360" t="str">
        <f>'Bugetul cererii de finanțare'!A10</f>
        <v>1.2</v>
      </c>
      <c r="B11" s="361" t="str">
        <f>'Bugetul cererii de finanțare'!B10</f>
        <v>Amenajarea terenului</v>
      </c>
      <c r="C11" s="362">
        <f>'Bugetul cererii de finanțare'!I10</f>
        <v>0</v>
      </c>
      <c r="D11" s="363" t="str">
        <f>IF(E11+F11&lt;&gt;C11,"Eroare!","")</f>
        <v/>
      </c>
      <c r="E11" s="364">
        <v>0</v>
      </c>
      <c r="F11" s="364">
        <v>0</v>
      </c>
    </row>
    <row r="12" spans="1:8" s="365" customFormat="1" ht="15" x14ac:dyDescent="0.2">
      <c r="A12" s="360" t="str">
        <f>'Bugetul cererii de finanțare'!A11</f>
        <v>1.3</v>
      </c>
      <c r="B12" s="361" t="str">
        <f>'Bugetul cererii de finanțare'!B11</f>
        <v>Amenajari pentru protectia mediului si aducerea la starea initiala</v>
      </c>
      <c r="C12" s="362">
        <f>'Bugetul cererii de finanțare'!I11</f>
        <v>0</v>
      </c>
      <c r="D12" s="363" t="str">
        <f>IF(E12+F12&lt;&gt;C12,"Eroare!","")</f>
        <v/>
      </c>
      <c r="E12" s="364">
        <v>0</v>
      </c>
      <c r="F12" s="364">
        <v>0</v>
      </c>
    </row>
    <row r="13" spans="1:8" s="359" customFormat="1" ht="15" x14ac:dyDescent="0.2">
      <c r="A13" s="358"/>
      <c r="B13" s="366" t="str">
        <f>'Bugetul cererii de finanțare'!B12</f>
        <v>TOTAL CAPITOL 1</v>
      </c>
      <c r="C13" s="362">
        <f>'Bugetul cererii de finanțare'!I12</f>
        <v>0</v>
      </c>
      <c r="D13" s="363" t="str">
        <f>IF(E13+F13&lt;&gt;C13,"Eroare!","")</f>
        <v/>
      </c>
      <c r="E13" s="367">
        <f>SUM(E10:E12)</f>
        <v>0</v>
      </c>
      <c r="F13" s="367">
        <f>SUM(F10:F12)</f>
        <v>0</v>
      </c>
    </row>
    <row r="14" spans="1:8" s="359" customFormat="1" ht="15" x14ac:dyDescent="0.2">
      <c r="A14" s="358" t="str">
        <f>'Bugetul cererii de finanțare'!A13</f>
        <v>CAP. 2</v>
      </c>
      <c r="B14" s="410" t="str">
        <f>'Bugetul cererii de finanțare'!B13:I13</f>
        <v>Cheltuieli pt asigurarea utilităţilor necesare obiectivului</v>
      </c>
      <c r="C14" s="411"/>
      <c r="D14" s="411"/>
      <c r="E14" s="411"/>
      <c r="F14" s="411"/>
    </row>
    <row r="15" spans="1:8" s="359" customFormat="1" ht="15" x14ac:dyDescent="0.2">
      <c r="A15" s="360" t="s">
        <v>250</v>
      </c>
      <c r="B15" s="361" t="s">
        <v>251</v>
      </c>
      <c r="C15" s="362">
        <f>'Bugetul cererii de finanțare'!I14</f>
        <v>0</v>
      </c>
      <c r="D15" s="363" t="str">
        <f>IF(E15+F15&lt;&gt;C15,"Eroare!","")</f>
        <v/>
      </c>
      <c r="E15" s="364">
        <v>0</v>
      </c>
      <c r="F15" s="364">
        <v>0</v>
      </c>
    </row>
    <row r="16" spans="1:8" s="359" customFormat="1" ht="15" x14ac:dyDescent="0.2">
      <c r="A16" s="358"/>
      <c r="B16" s="366" t="str">
        <f>'Bugetul cererii de finanțare'!B15</f>
        <v> TOTAL CAPITOL 2</v>
      </c>
      <c r="C16" s="362">
        <f>'Bugetul cererii de finanțare'!I15</f>
        <v>0</v>
      </c>
      <c r="D16" s="363" t="str">
        <f>IF(E16+F16&lt;&gt;C16,"Eroare!","")</f>
        <v/>
      </c>
      <c r="E16" s="367">
        <f t="shared" ref="E16:F16" si="0">E15</f>
        <v>0</v>
      </c>
      <c r="F16" s="367">
        <f t="shared" si="0"/>
        <v>0</v>
      </c>
    </row>
    <row r="17" spans="1:6" s="359" customFormat="1" ht="15" x14ac:dyDescent="0.2">
      <c r="A17" s="358" t="str">
        <f>'Bugetul cererii de finanțare'!A16</f>
        <v>CAP. 3</v>
      </c>
      <c r="B17" s="410" t="str">
        <f>'Bugetul cererii de finanțare'!B16:I16</f>
        <v>Cheltuieli pentru proiectare și asistență tehnică</v>
      </c>
      <c r="C17" s="411"/>
      <c r="D17" s="411"/>
      <c r="E17" s="411"/>
      <c r="F17" s="411"/>
    </row>
    <row r="18" spans="1:6" s="365" customFormat="1" ht="15" x14ac:dyDescent="0.2">
      <c r="A18" s="360" t="str">
        <f>'Bugetul cererii de finanțare'!A17</f>
        <v>3.1</v>
      </c>
      <c r="B18" s="361" t="str">
        <f>'Bugetul cererii de finanțare'!B17</f>
        <v>Studii de teren</v>
      </c>
      <c r="C18" s="362">
        <f>'Bugetul cererii de finanțare'!I17</f>
        <v>0</v>
      </c>
      <c r="D18" s="363" t="str">
        <f>IF(E18+F18&lt;&gt;C18,"Eroare!","")</f>
        <v/>
      </c>
      <c r="E18" s="364">
        <v>0</v>
      </c>
      <c r="F18" s="364">
        <v>0</v>
      </c>
    </row>
    <row r="19" spans="1:6" s="365" customFormat="1" ht="15" x14ac:dyDescent="0.2">
      <c r="A19" s="360" t="str">
        <f>'Bugetul cererii de finanțare'!A18</f>
        <v>3.2</v>
      </c>
      <c r="B19" s="361" t="str">
        <f>'Bugetul cererii de finanțare'!B18</f>
        <v>Obtinere avize, acorduri, autorizatii</v>
      </c>
      <c r="C19" s="362">
        <f>'Bugetul cererii de finanțare'!I18</f>
        <v>0</v>
      </c>
      <c r="D19" s="363" t="str">
        <f t="shared" ref="D19:D24" si="1">IF(E19+F19&lt;&gt;C19,"Eroare!","")</f>
        <v/>
      </c>
      <c r="E19" s="364">
        <v>0</v>
      </c>
      <c r="F19" s="364">
        <v>0</v>
      </c>
    </row>
    <row r="20" spans="1:6" s="365" customFormat="1" ht="15" x14ac:dyDescent="0.2">
      <c r="A20" s="360" t="str">
        <f>'Bugetul cererii de finanțare'!A19</f>
        <v>3.3</v>
      </c>
      <c r="B20" s="361" t="str">
        <f>'Bugetul cererii de finanțare'!B19</f>
        <v>Proiectare si inginerie</v>
      </c>
      <c r="C20" s="362">
        <f>'Bugetul cererii de finanțare'!I19</f>
        <v>0</v>
      </c>
      <c r="D20" s="363" t="str">
        <f t="shared" si="1"/>
        <v/>
      </c>
      <c r="E20" s="364">
        <v>0</v>
      </c>
      <c r="F20" s="364">
        <v>0</v>
      </c>
    </row>
    <row r="21" spans="1:6" s="365" customFormat="1" ht="15" x14ac:dyDescent="0.2">
      <c r="A21" s="360" t="str">
        <f>'Bugetul cererii de finanțare'!A20</f>
        <v>3.4</v>
      </c>
      <c r="B21" s="361" t="str">
        <f>'Bugetul cererii de finanțare'!B20</f>
        <v>Organizarea procedurilor de achiziție</v>
      </c>
      <c r="C21" s="362">
        <f>'Bugetul cererii de finanțare'!I20</f>
        <v>0</v>
      </c>
      <c r="D21" s="363" t="str">
        <f t="shared" ref="D21" si="2">IF(E21+F21&lt;&gt;C21,"Eroare!","")</f>
        <v/>
      </c>
      <c r="E21" s="364">
        <v>0</v>
      </c>
      <c r="F21" s="364">
        <v>0</v>
      </c>
    </row>
    <row r="22" spans="1:6" s="365" customFormat="1" ht="15" x14ac:dyDescent="0.2">
      <c r="A22" s="360" t="str">
        <f>'Bugetul cererii de finanțare'!A21</f>
        <v>3.5</v>
      </c>
      <c r="B22" s="361" t="str">
        <f>'Bugetul cererii de finanțare'!B21</f>
        <v>Consultanta</v>
      </c>
      <c r="C22" s="362">
        <f>'Bugetul cererii de finanțare'!I21</f>
        <v>0</v>
      </c>
      <c r="D22" s="363" t="str">
        <f t="shared" si="1"/>
        <v/>
      </c>
      <c r="E22" s="364">
        <v>0</v>
      </c>
      <c r="F22" s="364">
        <v>0</v>
      </c>
    </row>
    <row r="23" spans="1:6" s="365" customFormat="1" ht="15" x14ac:dyDescent="0.2">
      <c r="A23" s="360" t="str">
        <f>'Bugetul cererii de finanțare'!A22</f>
        <v>3.6</v>
      </c>
      <c r="B23" s="361" t="str">
        <f>'Bugetul cererii de finanțare'!B22</f>
        <v>Asistenta tehnica</v>
      </c>
      <c r="C23" s="362">
        <f>'Bugetul cererii de finanțare'!I22</f>
        <v>0</v>
      </c>
      <c r="D23" s="363" t="str">
        <f t="shared" si="1"/>
        <v/>
      </c>
      <c r="E23" s="364">
        <v>0</v>
      </c>
      <c r="F23" s="364">
        <v>0</v>
      </c>
    </row>
    <row r="24" spans="1:6" s="359" customFormat="1" ht="15" x14ac:dyDescent="0.2">
      <c r="A24" s="358"/>
      <c r="B24" s="366" t="str">
        <f>'Bugetul cererii de finanțare'!B23</f>
        <v> TOTAL CAPITOL 3</v>
      </c>
      <c r="C24" s="362">
        <f>'Bugetul cererii de finanțare'!I23</f>
        <v>0</v>
      </c>
      <c r="D24" s="363" t="str">
        <f t="shared" si="1"/>
        <v/>
      </c>
      <c r="E24" s="367">
        <f>SUM(E18:E23)</f>
        <v>0</v>
      </c>
      <c r="F24" s="367">
        <f>SUM(F18:F23)</f>
        <v>0</v>
      </c>
    </row>
    <row r="25" spans="1:6" s="359" customFormat="1" ht="15" x14ac:dyDescent="0.2">
      <c r="A25" s="358" t="str">
        <f>'Bugetul cererii de finanțare'!A24</f>
        <v>CAP. 4</v>
      </c>
      <c r="B25" s="410" t="str">
        <f>'Bugetul cererii de finanțare'!B24:I24</f>
        <v>Cheltuieli pentru investiţia de bază</v>
      </c>
      <c r="C25" s="411"/>
      <c r="D25" s="411"/>
      <c r="E25" s="411"/>
      <c r="F25" s="411"/>
    </row>
    <row r="26" spans="1:6" s="365" customFormat="1" ht="15" x14ac:dyDescent="0.2">
      <c r="A26" s="360" t="str">
        <f>'Bugetul cererii de finanțare'!A25</f>
        <v>4.1</v>
      </c>
      <c r="B26" s="361" t="str">
        <f>'Bugetul cererii de finanțare'!B25</f>
        <v>Construcţii şi instalaţii</v>
      </c>
      <c r="C26" s="362">
        <f>'Bugetul cererii de finanțare'!I25</f>
        <v>0</v>
      </c>
      <c r="D26" s="363" t="str">
        <f>IF(E26+F26&lt;&gt;C26,"Eroare!","")</f>
        <v/>
      </c>
      <c r="E26" s="364">
        <v>0</v>
      </c>
      <c r="F26" s="364">
        <v>0</v>
      </c>
    </row>
    <row r="27" spans="1:6" s="365" customFormat="1" ht="15" x14ac:dyDescent="0.2">
      <c r="A27" s="360" t="str">
        <f>'Bugetul cererii de finanțare'!A26</f>
        <v>4.2</v>
      </c>
      <c r="B27" s="361" t="str">
        <f>'Bugetul cererii de finanțare'!B26</f>
        <v>Montaj utilaje tehnologice</v>
      </c>
      <c r="C27" s="362">
        <f>'Bugetul cererii de finanțare'!I26</f>
        <v>0</v>
      </c>
      <c r="D27" s="363" t="str">
        <f t="shared" ref="D27:D32" si="3">IF(E27+F27&lt;&gt;C27,"Eroare!","")</f>
        <v/>
      </c>
      <c r="E27" s="382">
        <v>0</v>
      </c>
      <c r="F27" s="382">
        <v>0</v>
      </c>
    </row>
    <row r="28" spans="1:6" s="365" customFormat="1" ht="15" x14ac:dyDescent="0.2">
      <c r="A28" s="360" t="str">
        <f>'Bugetul cererii de finanțare'!A27</f>
        <v>4.3</v>
      </c>
      <c r="B28" s="361" t="str">
        <f>'Bugetul cererii de finanțare'!B27</f>
        <v>Utilaje,    echipamente    tehnologice și funcționale cu montaj</v>
      </c>
      <c r="C28" s="362">
        <f>'Bugetul cererii de finanțare'!I27</f>
        <v>0</v>
      </c>
      <c r="D28" s="363" t="str">
        <f t="shared" si="3"/>
        <v/>
      </c>
      <c r="E28" s="382">
        <v>0</v>
      </c>
      <c r="F28" s="382">
        <v>0</v>
      </c>
    </row>
    <row r="29" spans="1:6" s="365" customFormat="1" ht="15" x14ac:dyDescent="0.2">
      <c r="A29" s="360" t="str">
        <f>'Bugetul cererii de finanțare'!A28</f>
        <v>4.4</v>
      </c>
      <c r="B29" s="361" t="str">
        <f>'Bugetul cererii de finanțare'!B28</f>
        <v>Utilaje   fără   montaj  și echipamente   de transport</v>
      </c>
      <c r="C29" s="362">
        <f>'Bugetul cererii de finanțare'!I28</f>
        <v>0</v>
      </c>
      <c r="D29" s="363" t="str">
        <f t="shared" si="3"/>
        <v/>
      </c>
      <c r="E29" s="364">
        <v>0</v>
      </c>
      <c r="F29" s="364">
        <v>0</v>
      </c>
    </row>
    <row r="30" spans="1:6" s="365" customFormat="1" ht="15" x14ac:dyDescent="0.2">
      <c r="A30" s="360" t="str">
        <f>'Bugetul cererii de finanțare'!A29</f>
        <v>4.5</v>
      </c>
      <c r="B30" s="361" t="str">
        <f>'Bugetul cererii de finanțare'!B29</f>
        <v>Dotări</v>
      </c>
      <c r="C30" s="362">
        <f>'Bugetul cererii de finanțare'!I29</f>
        <v>0</v>
      </c>
      <c r="D30" s="363" t="str">
        <f t="shared" si="3"/>
        <v/>
      </c>
      <c r="E30" s="364">
        <v>0</v>
      </c>
      <c r="F30" s="364">
        <v>0</v>
      </c>
    </row>
    <row r="31" spans="1:6" s="365" customFormat="1" ht="15" x14ac:dyDescent="0.2">
      <c r="A31" s="360" t="str">
        <f>'Bugetul cererii de finanțare'!A30</f>
        <v>4.6</v>
      </c>
      <c r="B31" s="361" t="str">
        <f>'Bugetul cererii de finanțare'!B30</f>
        <v>Active necorporale</v>
      </c>
      <c r="C31" s="362">
        <f>'Bugetul cererii de finanțare'!I30</f>
        <v>0</v>
      </c>
      <c r="D31" s="363" t="str">
        <f t="shared" si="3"/>
        <v/>
      </c>
      <c r="E31" s="364">
        <v>0</v>
      </c>
      <c r="F31" s="364">
        <v>0</v>
      </c>
    </row>
    <row r="32" spans="1:6" s="359" customFormat="1" ht="15" x14ac:dyDescent="0.2">
      <c r="A32" s="358"/>
      <c r="B32" s="366" t="str">
        <f>'Bugetul cererii de finanțare'!B31</f>
        <v>TOTAL CAPITOL 4</v>
      </c>
      <c r="C32" s="362">
        <f>'Bugetul cererii de finanțare'!I31</f>
        <v>0</v>
      </c>
      <c r="D32" s="363" t="str">
        <f t="shared" si="3"/>
        <v/>
      </c>
      <c r="E32" s="367">
        <f>SUM(E26:E31)</f>
        <v>0</v>
      </c>
      <c r="F32" s="367">
        <f>SUM(F26:F31)</f>
        <v>0</v>
      </c>
    </row>
    <row r="33" spans="1:6" s="359" customFormat="1" ht="15" x14ac:dyDescent="0.2">
      <c r="A33" s="358" t="str">
        <f>'Bugetul cererii de finanțare'!A32</f>
        <v>CAP. 5</v>
      </c>
      <c r="B33" s="410" t="str">
        <f>'Bugetul cererii de finanțare'!B32:I32</f>
        <v>Cheltuieli cu organizarea de șantier</v>
      </c>
      <c r="C33" s="411"/>
      <c r="D33" s="411"/>
      <c r="E33" s="411"/>
      <c r="F33" s="411"/>
    </row>
    <row r="34" spans="1:6" s="365" customFormat="1" ht="15" x14ac:dyDescent="0.2">
      <c r="A34" s="360" t="str">
        <f>'Bugetul cererii de finanțare'!A33</f>
        <v>5.1</v>
      </c>
      <c r="B34" s="361" t="str">
        <f>'Bugetul cererii de finanțare'!B33</f>
        <v>Lucări de construcții</v>
      </c>
      <c r="C34" s="362">
        <f>'Bugetul cererii de finanțare'!I33</f>
        <v>0</v>
      </c>
      <c r="D34" s="363" t="str">
        <f>IF(E34+F34&lt;&gt;C34,"Eroare!","")</f>
        <v/>
      </c>
      <c r="E34" s="364">
        <v>0</v>
      </c>
      <c r="F34" s="364">
        <v>0</v>
      </c>
    </row>
    <row r="35" spans="1:6" s="359" customFormat="1" ht="15" x14ac:dyDescent="0.2">
      <c r="A35" s="360" t="str">
        <f>'Bugetul cererii de finanțare'!A34</f>
        <v>5.2</v>
      </c>
      <c r="B35" s="361" t="str">
        <f>'Bugetul cererii de finanțare'!B34</f>
        <v>Cheltuieli conexe oraganizării de șantier</v>
      </c>
      <c r="C35" s="362">
        <f>'Bugetul cererii de finanțare'!I34</f>
        <v>0</v>
      </c>
      <c r="D35" s="363" t="str">
        <f t="shared" ref="D35:D36" si="4">IF(E35+F35&lt;&gt;C35,"Eroare!","")</f>
        <v/>
      </c>
      <c r="E35" s="364">
        <v>0</v>
      </c>
      <c r="F35" s="364">
        <v>0</v>
      </c>
    </row>
    <row r="36" spans="1:6" s="359" customFormat="1" ht="15" x14ac:dyDescent="0.2">
      <c r="A36" s="358"/>
      <c r="B36" s="366" t="str">
        <f>'Bugetul cererii de finanțare'!B35</f>
        <v>TOTAL CAPITOL 5</v>
      </c>
      <c r="C36" s="362">
        <f>'Bugetul cererii de finanțare'!I35</f>
        <v>0</v>
      </c>
      <c r="D36" s="363" t="str">
        <f t="shared" si="4"/>
        <v/>
      </c>
      <c r="E36" s="367">
        <f>SUM(E34:E35)</f>
        <v>0</v>
      </c>
      <c r="F36" s="367">
        <f>SUM(F34:F35)</f>
        <v>0</v>
      </c>
    </row>
    <row r="37" spans="1:6" s="359" customFormat="1" ht="15" x14ac:dyDescent="0.2">
      <c r="A37" s="358" t="str">
        <f>'Bugetul cererii de finanțare'!A36</f>
        <v>CAP. 6</v>
      </c>
      <c r="B37" s="410" t="str">
        <f>'Bugetul cererii de finanțare'!B36:I36</f>
        <v>Comisioane, cote, taxe</v>
      </c>
      <c r="C37" s="411"/>
      <c r="D37" s="411"/>
      <c r="E37" s="411"/>
      <c r="F37" s="411"/>
    </row>
    <row r="38" spans="1:6" s="359" customFormat="1" ht="15" x14ac:dyDescent="0.2">
      <c r="A38" s="385" t="str">
        <f>'Bugetul cererii de finanțare'!A37</f>
        <v>6.1</v>
      </c>
      <c r="B38" s="361" t="str">
        <f>'Bugetul cererii de finanțare'!B37</f>
        <v>Comisioane, cote, taxe</v>
      </c>
      <c r="C38" s="362">
        <f>'Bugetul cererii de finanțare'!I37</f>
        <v>0</v>
      </c>
      <c r="D38" s="363" t="str">
        <f>IF(E38+F38&lt;&gt;C38,"Eroare!","")</f>
        <v/>
      </c>
      <c r="E38" s="364">
        <v>0</v>
      </c>
      <c r="F38" s="364">
        <v>0</v>
      </c>
    </row>
    <row r="39" spans="1:6" s="359" customFormat="1" ht="15" x14ac:dyDescent="0.2">
      <c r="A39" s="358"/>
      <c r="B39" s="383" t="str">
        <f>'Bugetul cererii de finanțare'!B38</f>
        <v>TOTAL CAPITOL 6</v>
      </c>
      <c r="C39" s="362">
        <f>'Bugetul cererii de finanțare'!I38</f>
        <v>0</v>
      </c>
      <c r="D39" s="363" t="str">
        <f>IF(E39+F39&lt;&gt;C39,"Eroare!","")</f>
        <v/>
      </c>
      <c r="E39" s="367">
        <f>SUM(E38:E38)</f>
        <v>0</v>
      </c>
      <c r="F39" s="367">
        <f>SUM(F38:F38)</f>
        <v>0</v>
      </c>
    </row>
    <row r="40" spans="1:6" s="359" customFormat="1" ht="15" x14ac:dyDescent="0.2">
      <c r="A40" s="358" t="str">
        <f>'Bugetul cererii de finanțare'!A39</f>
        <v>CAP. 7</v>
      </c>
      <c r="B40" s="410" t="str">
        <f>'Bugetul cererii de finanțare'!B39:I39</f>
        <v>Cheltuieli diverse și neprevăzute</v>
      </c>
      <c r="C40" s="411"/>
      <c r="D40" s="411"/>
      <c r="E40" s="411"/>
      <c r="F40" s="411"/>
    </row>
    <row r="41" spans="1:6" s="359" customFormat="1" ht="15" x14ac:dyDescent="0.2">
      <c r="A41" s="385" t="str">
        <f>'Bugetul cererii de finanțare'!A40</f>
        <v>7.1</v>
      </c>
      <c r="B41" s="361" t="str">
        <f>'Bugetul cererii de finanțare'!B40</f>
        <v>Cheltuieli diverse și neprevăzute</v>
      </c>
      <c r="C41" s="362">
        <f>'Bugetul cererii de finanțare'!I40</f>
        <v>0</v>
      </c>
      <c r="D41" s="363" t="str">
        <f>IF(E41+F41&lt;&gt;C41,"Eroare!","")</f>
        <v/>
      </c>
      <c r="E41" s="364">
        <v>0</v>
      </c>
      <c r="F41" s="364">
        <v>0</v>
      </c>
    </row>
    <row r="42" spans="1:6" s="359" customFormat="1" ht="15" x14ac:dyDescent="0.2">
      <c r="A42" s="358"/>
      <c r="B42" s="383" t="str">
        <f>'Bugetul cererii de finanțare'!B41</f>
        <v>TOTAL CAPITOL 7</v>
      </c>
      <c r="C42" s="362">
        <f>'Bugetul cererii de finanțare'!I41</f>
        <v>0</v>
      </c>
      <c r="D42" s="363" t="str">
        <f>IF(E42+F42&lt;&gt;C42,"Eroare!","")</f>
        <v/>
      </c>
      <c r="E42" s="367">
        <f t="shared" ref="E42:F42" si="5">E41</f>
        <v>0</v>
      </c>
      <c r="F42" s="367">
        <f t="shared" si="5"/>
        <v>0</v>
      </c>
    </row>
    <row r="43" spans="1:6" s="359" customFormat="1" ht="15" x14ac:dyDescent="0.2">
      <c r="A43" s="358" t="str">
        <f>'Bugetul cererii de finanțare'!A42</f>
        <v>CAP. 8</v>
      </c>
      <c r="B43" s="412" t="str">
        <f>'Bugetul cererii de finanțare'!B42:I42</f>
        <v>Cheltuieli cu amortizarea</v>
      </c>
      <c r="C43" s="413"/>
      <c r="D43" s="413"/>
      <c r="E43" s="413"/>
      <c r="F43" s="414"/>
    </row>
    <row r="44" spans="1:6" s="359" customFormat="1" ht="15" x14ac:dyDescent="0.2">
      <c r="A44" s="385" t="str">
        <f>'Bugetul cererii de finanțare'!A43</f>
        <v>8.1</v>
      </c>
      <c r="B44" s="384" t="str">
        <f>'Bugetul cererii de finanțare'!B43</f>
        <v>Cheltuieli cu amortizarea</v>
      </c>
      <c r="C44" s="362">
        <f>'Bugetul cererii de finanțare'!I43</f>
        <v>0</v>
      </c>
      <c r="D44" s="363" t="str">
        <f>IF(E44+F44&lt;&gt;C44,"Eroare!","")</f>
        <v/>
      </c>
      <c r="E44" s="386">
        <v>0</v>
      </c>
      <c r="F44" s="386">
        <v>0</v>
      </c>
    </row>
    <row r="45" spans="1:6" s="359" customFormat="1" ht="15" x14ac:dyDescent="0.2">
      <c r="A45" s="358"/>
      <c r="B45" s="366" t="str">
        <f>'Bugetul cererii de finanțare'!B44</f>
        <v>TOTAL CAPITOL 8</v>
      </c>
      <c r="C45" s="362">
        <f>'Bugetul cererii de finanțare'!I44</f>
        <v>0</v>
      </c>
      <c r="D45" s="363" t="str">
        <f t="shared" ref="D45:D68" si="6">IF(E45+F45&lt;&gt;C45,"Eroare!","")</f>
        <v/>
      </c>
      <c r="E45" s="367">
        <f>E44</f>
        <v>0</v>
      </c>
      <c r="F45" s="367">
        <f>F44</f>
        <v>0</v>
      </c>
    </row>
    <row r="46" spans="1:6" s="359" customFormat="1" ht="15" x14ac:dyDescent="0.2">
      <c r="A46" s="358" t="str">
        <f>'Bugetul cererii de finanțare'!A45</f>
        <v>CAP. 9</v>
      </c>
      <c r="B46" s="412" t="str">
        <f>'Bugetul cererii de finanțare'!B45:I45</f>
        <v>Cheltuieli cu leasing-ul</v>
      </c>
      <c r="C46" s="413"/>
      <c r="D46" s="413"/>
      <c r="E46" s="413"/>
      <c r="F46" s="414"/>
    </row>
    <row r="47" spans="1:6" s="359" customFormat="1" ht="15" x14ac:dyDescent="0.2">
      <c r="A47" s="385" t="str">
        <f>'Bugetul cererii de finanțare'!A46</f>
        <v>9.1</v>
      </c>
      <c r="B47" s="384" t="str">
        <f>'Bugetul cererii de finanțare'!B46</f>
        <v>Cheltuieli cu leasing-ul</v>
      </c>
      <c r="C47" s="362">
        <f>'Bugetul cererii de finanțare'!I46</f>
        <v>0</v>
      </c>
      <c r="D47" s="363" t="str">
        <f t="shared" si="6"/>
        <v/>
      </c>
      <c r="E47" s="386">
        <v>0</v>
      </c>
      <c r="F47" s="386">
        <v>0</v>
      </c>
    </row>
    <row r="48" spans="1:6" s="359" customFormat="1" ht="15" x14ac:dyDescent="0.2">
      <c r="A48" s="358"/>
      <c r="B48" s="366" t="str">
        <f>'Bugetul cererii de finanțare'!B47</f>
        <v>TOTAL CAPITOL 9</v>
      </c>
      <c r="C48" s="362">
        <f>'Bugetul cererii de finanțare'!I47</f>
        <v>0</v>
      </c>
      <c r="D48" s="363" t="str">
        <f t="shared" si="6"/>
        <v/>
      </c>
      <c r="E48" s="367">
        <f>E47</f>
        <v>0</v>
      </c>
      <c r="F48" s="367">
        <f>F47</f>
        <v>0</v>
      </c>
    </row>
    <row r="49" spans="1:6" s="359" customFormat="1" ht="15" x14ac:dyDescent="0.2">
      <c r="A49" s="358" t="str">
        <f>'Bugetul cererii de finanțare'!A48</f>
        <v>CAP. 10</v>
      </c>
      <c r="B49" s="412" t="str">
        <f>'Bugetul cererii de finanțare'!B48:I48</f>
        <v>Cheltuieli privind plata drepturilor salariale</v>
      </c>
      <c r="C49" s="413"/>
      <c r="D49" s="413"/>
      <c r="E49" s="413"/>
      <c r="F49" s="414"/>
    </row>
    <row r="50" spans="1:6" s="359" customFormat="1" ht="15" x14ac:dyDescent="0.2">
      <c r="A50" s="385" t="str">
        <f>'Bugetul cererii de finanțare'!A49</f>
        <v>10.1</v>
      </c>
      <c r="B50" s="384" t="str">
        <f>'Bugetul cererii de finanțare'!B49</f>
        <v>Cheltuieli privind plata drepturilor salariale</v>
      </c>
      <c r="C50" s="362">
        <f>'Bugetul cererii de finanțare'!I49</f>
        <v>0</v>
      </c>
      <c r="D50" s="363" t="str">
        <f t="shared" si="6"/>
        <v/>
      </c>
      <c r="E50" s="386">
        <v>0</v>
      </c>
      <c r="F50" s="386">
        <v>0</v>
      </c>
    </row>
    <row r="51" spans="1:6" s="359" customFormat="1" ht="15" x14ac:dyDescent="0.2">
      <c r="A51" s="358"/>
      <c r="B51" s="366" t="str">
        <f>'Bugetul cererii de finanțare'!B50</f>
        <v>TOTAL CAPITOL 10</v>
      </c>
      <c r="C51" s="362">
        <f>'Bugetul cererii de finanțare'!I50</f>
        <v>0</v>
      </c>
      <c r="D51" s="363" t="str">
        <f t="shared" si="6"/>
        <v/>
      </c>
      <c r="E51" s="367">
        <f>E50</f>
        <v>0</v>
      </c>
      <c r="F51" s="367">
        <f>F50</f>
        <v>0</v>
      </c>
    </row>
    <row r="52" spans="1:6" s="359" customFormat="1" ht="15" x14ac:dyDescent="0.2">
      <c r="A52" s="358" t="str">
        <f>'Bugetul cererii de finanțare'!A51</f>
        <v>CAP. 11</v>
      </c>
      <c r="B52" s="412" t="str">
        <f>'Bugetul cererii de finanțare'!B51</f>
        <v>Cheltuieli cu auditatea proiectului</v>
      </c>
      <c r="C52" s="413"/>
      <c r="D52" s="413"/>
      <c r="E52" s="413"/>
      <c r="F52" s="414"/>
    </row>
    <row r="53" spans="1:6" s="359" customFormat="1" ht="15" x14ac:dyDescent="0.2">
      <c r="A53" s="385" t="str">
        <f>'Bugetul cererii de finanțare'!A52</f>
        <v>11.1</v>
      </c>
      <c r="B53" s="384" t="str">
        <f>'Bugetul cererii de finanțare'!B52</f>
        <v>Cheltuieli cu auditatea proiectului</v>
      </c>
      <c r="C53" s="362">
        <f>'Bugetul cererii de finanțare'!I52</f>
        <v>0</v>
      </c>
      <c r="D53" s="363" t="str">
        <f t="shared" si="6"/>
        <v/>
      </c>
      <c r="E53" s="386">
        <v>0</v>
      </c>
      <c r="F53" s="386">
        <v>0</v>
      </c>
    </row>
    <row r="54" spans="1:6" s="359" customFormat="1" ht="15" x14ac:dyDescent="0.2">
      <c r="A54" s="358"/>
      <c r="B54" s="366" t="str">
        <f>'Bugetul cererii de finanțare'!B53</f>
        <v>TOTAL CAPITOL 11</v>
      </c>
      <c r="C54" s="362">
        <f>'Bugetul cererii de finanțare'!I53</f>
        <v>0</v>
      </c>
      <c r="D54" s="363" t="str">
        <f t="shared" si="6"/>
        <v/>
      </c>
      <c r="E54" s="367">
        <f>E53</f>
        <v>0</v>
      </c>
      <c r="F54" s="367">
        <f>F53</f>
        <v>0</v>
      </c>
    </row>
    <row r="55" spans="1:6" s="359" customFormat="1" ht="15" x14ac:dyDescent="0.2">
      <c r="A55" s="358" t="str">
        <f>'Bugetul cererii de finanțare'!A54</f>
        <v>CAP. 12</v>
      </c>
      <c r="B55" s="412" t="str">
        <f>'Bugetul cererii de finanțare'!B54</f>
        <v>Cheltuieli cu informarea și publicitatea</v>
      </c>
      <c r="C55" s="413"/>
      <c r="D55" s="413"/>
      <c r="E55" s="413"/>
      <c r="F55" s="414"/>
    </row>
    <row r="56" spans="1:6" s="359" customFormat="1" ht="15" x14ac:dyDescent="0.2">
      <c r="A56" s="385" t="str">
        <f>'Bugetul cererii de finanțare'!A55</f>
        <v>12.1</v>
      </c>
      <c r="B56" s="384" t="str">
        <f>'Bugetul cererii de finanțare'!B55</f>
        <v>Cheltuieli cu informarea și publicitatea</v>
      </c>
      <c r="C56" s="362">
        <f>'Bugetul cererii de finanțare'!I55</f>
        <v>0</v>
      </c>
      <c r="D56" s="363" t="str">
        <f t="shared" si="6"/>
        <v/>
      </c>
      <c r="E56" s="386">
        <v>0</v>
      </c>
      <c r="F56" s="386">
        <v>0</v>
      </c>
    </row>
    <row r="57" spans="1:6" s="359" customFormat="1" ht="15" x14ac:dyDescent="0.2">
      <c r="A57" s="358"/>
      <c r="B57" s="366" t="str">
        <f>'Bugetul cererii de finanțare'!B56</f>
        <v>TOTAL CAPITOL 12</v>
      </c>
      <c r="C57" s="362">
        <f>'Bugetul cererii de finanțare'!I56</f>
        <v>0</v>
      </c>
      <c r="D57" s="363" t="str">
        <f t="shared" si="6"/>
        <v/>
      </c>
      <c r="E57" s="367">
        <f>E56</f>
        <v>0</v>
      </c>
      <c r="F57" s="367">
        <f>F56</f>
        <v>0</v>
      </c>
    </row>
    <row r="58" spans="1:6" s="359" customFormat="1" ht="15" x14ac:dyDescent="0.2">
      <c r="A58" s="358" t="str">
        <f>'Bugetul cererii de finanțare'!A57</f>
        <v>CAP. 13</v>
      </c>
      <c r="B58" s="412" t="str">
        <f>'Bugetul cererii de finanțare'!B57</f>
        <v>Cheltuieli pentru probele tehnologice și teste de predare la beneficiar</v>
      </c>
      <c r="C58" s="413"/>
      <c r="D58" s="413"/>
      <c r="E58" s="413"/>
      <c r="F58" s="414"/>
    </row>
    <row r="59" spans="1:6" s="359" customFormat="1" ht="15" x14ac:dyDescent="0.2">
      <c r="A59" s="385" t="str">
        <f>'Bugetul cererii de finanțare'!A58</f>
        <v>13.1</v>
      </c>
      <c r="B59" s="384" t="str">
        <f>'Bugetul cererii de finanțare'!B58</f>
        <v>Pregătirea personalului de exploatare</v>
      </c>
      <c r="C59" s="362">
        <f>'Bugetul cererii de finanțare'!I58</f>
        <v>0</v>
      </c>
      <c r="D59" s="363" t="str">
        <f t="shared" si="6"/>
        <v/>
      </c>
      <c r="E59" s="386">
        <v>0</v>
      </c>
      <c r="F59" s="386">
        <v>0</v>
      </c>
    </row>
    <row r="60" spans="1:6" s="359" customFormat="1" ht="15" x14ac:dyDescent="0.2">
      <c r="A60" s="385" t="str">
        <f>'Bugetul cererii de finanțare'!A59</f>
        <v>13.2</v>
      </c>
      <c r="B60" s="384" t="str">
        <f>'Bugetul cererii de finanțare'!B59</f>
        <v>Probe tehnologice și teste</v>
      </c>
      <c r="C60" s="362">
        <f>'Bugetul cererii de finanțare'!I59</f>
        <v>0</v>
      </c>
      <c r="D60" s="363" t="str">
        <f t="shared" si="6"/>
        <v/>
      </c>
      <c r="E60" s="386">
        <v>0</v>
      </c>
      <c r="F60" s="386">
        <v>0</v>
      </c>
    </row>
    <row r="61" spans="1:6" s="359" customFormat="1" ht="15" x14ac:dyDescent="0.2">
      <c r="A61" s="358"/>
      <c r="B61" s="366" t="str">
        <f>'Bugetul cererii de finanțare'!B60</f>
        <v>TOTAL CAPITOL 13</v>
      </c>
      <c r="C61" s="362">
        <f>'Bugetul cererii de finanțare'!I60</f>
        <v>0</v>
      </c>
      <c r="D61" s="363" t="str">
        <f t="shared" si="6"/>
        <v/>
      </c>
      <c r="E61" s="367">
        <f>E59+E60</f>
        <v>0</v>
      </c>
      <c r="F61" s="367">
        <f>F59+F60</f>
        <v>0</v>
      </c>
    </row>
    <row r="62" spans="1:6" s="359" customFormat="1" ht="15" x14ac:dyDescent="0.2">
      <c r="A62" s="358" t="str">
        <f>'Bugetul cererii de finanțare'!A61</f>
        <v>CAP. 14</v>
      </c>
      <c r="B62" s="412" t="str">
        <f>'Bugetul cererii de finanțare'!B61</f>
        <v>Contribuția în natură</v>
      </c>
      <c r="C62" s="413"/>
      <c r="D62" s="413"/>
      <c r="E62" s="413"/>
      <c r="F62" s="414"/>
    </row>
    <row r="63" spans="1:6" s="359" customFormat="1" ht="15" x14ac:dyDescent="0.2">
      <c r="A63" s="385" t="str">
        <f>'Bugetul cererii de finanțare'!A62</f>
        <v>14.1</v>
      </c>
      <c r="B63" s="384" t="str">
        <f>'Bugetul cererii de finanțare'!B62</f>
        <v>Contribuția proprie aferentă terenului</v>
      </c>
      <c r="C63" s="362">
        <f>'Bugetul cererii de finanțare'!I62</f>
        <v>0</v>
      </c>
      <c r="D63" s="363" t="str">
        <f t="shared" si="6"/>
        <v/>
      </c>
      <c r="E63" s="386">
        <v>0</v>
      </c>
      <c r="F63" s="386">
        <v>0</v>
      </c>
    </row>
    <row r="64" spans="1:6" s="359" customFormat="1" ht="15" x14ac:dyDescent="0.2">
      <c r="A64" s="385" t="str">
        <f>'Bugetul cererii de finanțare'!A63</f>
        <v>14.2</v>
      </c>
      <c r="B64" s="384" t="str">
        <f>'Bugetul cererii de finanțare'!B63</f>
        <v>Contribuția proprie pentru investiția de bază</v>
      </c>
      <c r="C64" s="362">
        <f>'Bugetul cererii de finanțare'!I63</f>
        <v>0</v>
      </c>
      <c r="D64" s="363" t="str">
        <f t="shared" si="6"/>
        <v/>
      </c>
      <c r="E64" s="386">
        <v>0</v>
      </c>
      <c r="F64" s="386">
        <v>0</v>
      </c>
    </row>
    <row r="65" spans="1:8" s="359" customFormat="1" ht="15" x14ac:dyDescent="0.2">
      <c r="A65" s="358"/>
      <c r="B65" s="366" t="str">
        <f>'Bugetul cererii de finanțare'!B64</f>
        <v>TOTAL CAPITOL 14</v>
      </c>
      <c r="C65" s="362">
        <f>'Bugetul cererii de finanțare'!I64</f>
        <v>0</v>
      </c>
      <c r="D65" s="363" t="str">
        <f t="shared" si="6"/>
        <v/>
      </c>
      <c r="E65" s="367">
        <f>E63+E64</f>
        <v>0</v>
      </c>
      <c r="F65" s="367">
        <f>F63+F64</f>
        <v>0</v>
      </c>
    </row>
    <row r="66" spans="1:8" s="359" customFormat="1" ht="15" x14ac:dyDescent="0.2">
      <c r="A66" s="358" t="str">
        <f>'Bugetul cererii de finanțare'!A65</f>
        <v>CAP. 15</v>
      </c>
      <c r="B66" s="412" t="str">
        <f>'Bugetul cererii de finanțare'!B65</f>
        <v>Cheltuieli cu achiziționarea semnăturii digitale pentru MySMIS2014</v>
      </c>
      <c r="C66" s="413"/>
      <c r="D66" s="413"/>
      <c r="E66" s="413"/>
      <c r="F66" s="414"/>
    </row>
    <row r="67" spans="1:8" s="359" customFormat="1" ht="15" x14ac:dyDescent="0.2">
      <c r="A67" s="385" t="str">
        <f>'Bugetul cererii de finanțare'!A66</f>
        <v>15.1</v>
      </c>
      <c r="B67" s="384" t="str">
        <f>'Bugetul cererii de finanțare'!B66</f>
        <v>Cheltuieli cu achiziționarea semnăturii digitale pentru MySMIS2014</v>
      </c>
      <c r="C67" s="362">
        <f>'Bugetul cererii de finanțare'!I66</f>
        <v>0</v>
      </c>
      <c r="D67" s="363" t="str">
        <f t="shared" si="6"/>
        <v/>
      </c>
      <c r="E67" s="386">
        <v>0</v>
      </c>
      <c r="F67" s="386">
        <v>0</v>
      </c>
    </row>
    <row r="68" spans="1:8" s="359" customFormat="1" ht="15" x14ac:dyDescent="0.2">
      <c r="A68" s="358"/>
      <c r="B68" s="366" t="str">
        <f>'Bugetul cererii de finanțare'!B67</f>
        <v>TOTAL CAPITOL 15</v>
      </c>
      <c r="C68" s="362">
        <f>'Bugetul cererii de finanțare'!I67</f>
        <v>0</v>
      </c>
      <c r="D68" s="363" t="str">
        <f t="shared" si="6"/>
        <v/>
      </c>
      <c r="E68" s="367">
        <f>E67</f>
        <v>0</v>
      </c>
      <c r="F68" s="367">
        <f>F67</f>
        <v>0</v>
      </c>
    </row>
    <row r="69" spans="1:8" s="359" customFormat="1" ht="15" x14ac:dyDescent="0.2">
      <c r="A69" s="358"/>
      <c r="B69" s="366"/>
      <c r="C69" s="362"/>
      <c r="D69" s="363"/>
      <c r="E69" s="367"/>
      <c r="F69" s="367"/>
    </row>
    <row r="70" spans="1:8" s="370" customFormat="1" ht="16.5" x14ac:dyDescent="0.2">
      <c r="A70" s="368"/>
      <c r="B70" s="369" t="s">
        <v>286</v>
      </c>
      <c r="C70" s="362">
        <f>'Bugetul cererii de finanțare'!I70</f>
        <v>0</v>
      </c>
      <c r="D70" s="363" t="str">
        <f t="shared" ref="D70" si="7">IF(E70+F70&lt;&gt;C70,"Eroare!","")</f>
        <v/>
      </c>
      <c r="E70" s="367">
        <f>E13+E16+E24+E32+E36+E39+E42+E45+E48+E51+E54+E57+E61+E65+E68</f>
        <v>0</v>
      </c>
      <c r="F70" s="367">
        <f>F13+F16+F24+F32+F36+F39+F42+F45+F48+F51+F54+F57+F61+F65+F68</f>
        <v>0</v>
      </c>
    </row>
    <row r="71" spans="1:8" s="370" customFormat="1" ht="16.5" x14ac:dyDescent="0.2">
      <c r="A71" s="368"/>
      <c r="B71" s="369" t="s">
        <v>310</v>
      </c>
      <c r="C71" s="362">
        <f>'Bugetul cererii de finanțare'!C70+'Bugetul cererii de finanțare'!D70</f>
        <v>0</v>
      </c>
      <c r="D71" s="363" t="str">
        <f t="shared" ref="D71" si="8">IF(E71+F71&lt;&gt;C71,"Eroare!","")</f>
        <v/>
      </c>
      <c r="E71" s="367">
        <f>E70-E72</f>
        <v>0</v>
      </c>
      <c r="F71" s="367">
        <f>F70-F72</f>
        <v>0</v>
      </c>
    </row>
    <row r="72" spans="1:8" s="370" customFormat="1" ht="16.5" x14ac:dyDescent="0.2">
      <c r="A72" s="368"/>
      <c r="B72" s="369" t="s">
        <v>311</v>
      </c>
      <c r="C72" s="362">
        <f>'Bugetul cererii de finanțare'!F70+'Bugetul cererii de finanțare'!G70</f>
        <v>0</v>
      </c>
      <c r="D72" s="363" t="str">
        <f t="shared" ref="D72" si="9">IF(E72+F72&lt;&gt;C72,"Eroare!","")</f>
        <v/>
      </c>
      <c r="E72" s="377">
        <v>0</v>
      </c>
      <c r="F72" s="377">
        <v>0</v>
      </c>
    </row>
    <row r="73" spans="1:8" s="309" customFormat="1" ht="15" x14ac:dyDescent="0.2">
      <c r="A73" s="336"/>
      <c r="B73" s="337"/>
      <c r="C73" s="334"/>
      <c r="D73" s="334"/>
      <c r="E73" s="334"/>
      <c r="F73" s="334"/>
      <c r="G73" s="334"/>
      <c r="H73" s="334"/>
    </row>
  </sheetData>
  <mergeCells count="27">
    <mergeCell ref="B6:C6"/>
    <mergeCell ref="A7:A8"/>
    <mergeCell ref="B7:B8"/>
    <mergeCell ref="C7:C8"/>
    <mergeCell ref="D7:D8"/>
    <mergeCell ref="B58:F58"/>
    <mergeCell ref="B62:F62"/>
    <mergeCell ref="B66:F66"/>
    <mergeCell ref="B43:F43"/>
    <mergeCell ref="B46:F46"/>
    <mergeCell ref="B49:F49"/>
    <mergeCell ref="B37:F37"/>
    <mergeCell ref="B52:F52"/>
    <mergeCell ref="B55:F55"/>
    <mergeCell ref="G1:H2"/>
    <mergeCell ref="A2:F2"/>
    <mergeCell ref="A3:H3"/>
    <mergeCell ref="E7:F7"/>
    <mergeCell ref="B40:F40"/>
    <mergeCell ref="B9:F9"/>
    <mergeCell ref="B14:F14"/>
    <mergeCell ref="B17:F17"/>
    <mergeCell ref="B25:F25"/>
    <mergeCell ref="B33:F33"/>
    <mergeCell ref="A1:F1"/>
    <mergeCell ref="A4:F4"/>
    <mergeCell ref="A5:F5"/>
  </mergeCells>
  <pageMargins left="0.7" right="0.7" top="0.5" bottom="0.25" header="0.3" footer="0.3"/>
  <pageSetup paperSize="9" scale="94" fitToHeight="0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60" zoomScaleNormal="6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A3" sqref="A3:Q3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75" x14ac:dyDescent="0.2">
      <c r="A1" s="418" t="s">
        <v>153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392" t="s">
        <v>372</v>
      </c>
      <c r="Q1" s="441"/>
      <c r="R1" s="64"/>
    </row>
    <row r="2" spans="1:18" s="65" customFormat="1" ht="23.25" x14ac:dyDescent="0.2">
      <c r="A2" s="444" t="s">
        <v>229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46"/>
      <c r="P2" s="394"/>
      <c r="Q2" s="442"/>
      <c r="R2" s="64"/>
    </row>
    <row r="3" spans="1:18" s="65" customFormat="1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443"/>
      <c r="R3" s="64"/>
    </row>
    <row r="4" spans="1:18" s="65" customFormat="1" ht="15.75" customHeight="1" x14ac:dyDescent="0.2">
      <c r="A4" s="436" t="s">
        <v>215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64"/>
    </row>
    <row r="5" spans="1:18" s="65" customFormat="1" ht="14.25" customHeight="1" x14ac:dyDescent="0.2">
      <c r="A5" s="66"/>
      <c r="B5" s="67"/>
      <c r="C5" s="68"/>
      <c r="D5" s="69"/>
      <c r="E5" s="438" t="s">
        <v>28</v>
      </c>
      <c r="F5" s="438"/>
      <c r="G5" s="438"/>
      <c r="H5" s="438"/>
      <c r="I5" s="438" t="s">
        <v>29</v>
      </c>
      <c r="J5" s="438"/>
      <c r="K5" s="438"/>
      <c r="L5" s="438"/>
      <c r="M5" s="434" t="s">
        <v>201</v>
      </c>
      <c r="N5" s="434" t="s">
        <v>202</v>
      </c>
      <c r="O5" s="434" t="s">
        <v>203</v>
      </c>
      <c r="P5" s="434" t="s">
        <v>200</v>
      </c>
      <c r="Q5" s="439" t="s">
        <v>204</v>
      </c>
      <c r="R5" s="64"/>
    </row>
    <row r="6" spans="1:18" s="65" customFormat="1" ht="25.5" customHeight="1" x14ac:dyDescent="0.2">
      <c r="A6" s="42" t="s">
        <v>196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35"/>
      <c r="N6" s="435"/>
      <c r="O6" s="435"/>
      <c r="P6" s="435"/>
      <c r="Q6" s="440"/>
      <c r="R6" s="64"/>
    </row>
    <row r="7" spans="1:18" s="65" customFormat="1" ht="18" customHeight="1" x14ac:dyDescent="0.2">
      <c r="A7" s="436" t="s">
        <v>74</v>
      </c>
      <c r="B7" s="437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87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87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87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87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87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87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87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87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87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87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87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87"/>
      <c r="R19" s="73"/>
    </row>
    <row r="20" spans="1:18" s="65" customFormat="1" ht="18" customHeight="1" x14ac:dyDescent="0.2">
      <c r="A20" s="436" t="s">
        <v>135</v>
      </c>
      <c r="B20" s="437"/>
      <c r="C20" s="437"/>
      <c r="D20" s="437"/>
      <c r="E20" s="437"/>
      <c r="F20" s="437"/>
      <c r="G20" s="437"/>
      <c r="H20" s="437"/>
      <c r="I20" s="437"/>
      <c r="J20" s="437"/>
      <c r="K20" s="437"/>
      <c r="L20" s="437"/>
      <c r="M20" s="437"/>
      <c r="N20" s="437"/>
      <c r="O20" s="437"/>
      <c r="P20" s="437"/>
      <c r="Q20" s="437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">
      <c r="A33" s="430" t="s">
        <v>52</v>
      </c>
      <c r="B33" s="431"/>
      <c r="C33" s="77"/>
      <c r="D33" s="78" t="s">
        <v>145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87"/>
      <c r="R34" s="73"/>
    </row>
    <row r="35" spans="1:18" s="65" customFormat="1" ht="18" customHeight="1" x14ac:dyDescent="0.2">
      <c r="A35" s="432" t="s">
        <v>72</v>
      </c>
      <c r="B35" s="433"/>
      <c r="C35" s="77"/>
      <c r="D35" s="78" t="s">
        <v>145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33.75" customHeight="1" x14ac:dyDescent="0.2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387"/>
      <c r="R36" s="75"/>
    </row>
    <row r="37" spans="1:18" s="80" customFormat="1" ht="48.75" customHeight="1" x14ac:dyDescent="0.2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387"/>
      <c r="R37" s="75"/>
    </row>
    <row r="38" spans="1:18" s="80" customFormat="1" ht="24.75" customHeight="1" x14ac:dyDescent="0.2">
      <c r="A38" s="42">
        <v>16</v>
      </c>
      <c r="B38" s="62" t="s">
        <v>191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387"/>
      <c r="R38" s="75"/>
    </row>
    <row r="39" spans="1:18" s="80" customFormat="1" ht="25.5" x14ac:dyDescent="0.2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387"/>
      <c r="R39" s="75"/>
    </row>
    <row r="40" spans="1:18" s="80" customFormat="1" ht="49.5" customHeight="1" x14ac:dyDescent="0.2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387"/>
      <c r="R40" s="75"/>
    </row>
    <row r="41" spans="1:18" s="80" customFormat="1" ht="31.5" customHeight="1" x14ac:dyDescent="0.2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387"/>
      <c r="R41" s="75"/>
    </row>
    <row r="42" spans="1:18" s="85" customFormat="1" ht="18" customHeight="1" thickBot="1" x14ac:dyDescent="0.25">
      <c r="A42" s="428" t="s">
        <v>54</v>
      </c>
      <c r="B42" s="429"/>
      <c r="C42" s="81"/>
      <c r="D42" s="82" t="s">
        <v>145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mergeCells count="17">
    <mergeCell ref="A1:O1"/>
    <mergeCell ref="P1:Q2"/>
    <mergeCell ref="A3:Q3"/>
    <mergeCell ref="I5:L5"/>
    <mergeCell ref="M5:M6"/>
    <mergeCell ref="A4:Q4"/>
    <mergeCell ref="A2:O2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zoomScale="60" zoomScaleNormal="60" workbookViewId="0">
      <selection activeCell="A3" sqref="A3:P3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x14ac:dyDescent="0.2">
      <c r="A1" s="447" t="s">
        <v>153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378"/>
      <c r="P1" s="392" t="s">
        <v>373</v>
      </c>
      <c r="Q1" s="96"/>
      <c r="IO1" s="98"/>
      <c r="IP1" s="65"/>
      <c r="IQ1" s="65"/>
      <c r="IR1" s="65"/>
      <c r="IS1" s="65"/>
      <c r="IT1" s="65"/>
      <c r="IU1" s="65"/>
    </row>
    <row r="2" spans="1:255" ht="23.25" x14ac:dyDescent="0.2">
      <c r="A2" s="449" t="s">
        <v>229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1"/>
      <c r="O2" s="379"/>
      <c r="P2" s="394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452" t="s">
        <v>27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438" t="s">
        <v>28</v>
      </c>
      <c r="E5" s="438"/>
      <c r="F5" s="438"/>
      <c r="G5" s="438"/>
      <c r="H5" s="438" t="s">
        <v>29</v>
      </c>
      <c r="I5" s="438"/>
      <c r="J5" s="438"/>
      <c r="K5" s="438"/>
      <c r="L5" s="434" t="s">
        <v>197</v>
      </c>
      <c r="M5" s="434" t="s">
        <v>198</v>
      </c>
      <c r="N5" s="434" t="s">
        <v>199</v>
      </c>
      <c r="O5" s="439" t="s">
        <v>364</v>
      </c>
      <c r="P5" s="434" t="s">
        <v>204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196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35"/>
      <c r="M6" s="435"/>
      <c r="N6" s="435"/>
      <c r="O6" s="440"/>
      <c r="P6" s="435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 t="shared" ref="M8:M10" si="0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 t="shared" si="0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 t="shared" si="0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1">SUM(E7:E10)</f>
        <v>0</v>
      </c>
      <c r="F11" s="110">
        <f t="shared" si="1"/>
        <v>0</v>
      </c>
      <c r="G11" s="110">
        <f t="shared" si="1"/>
        <v>0</v>
      </c>
      <c r="H11" s="110">
        <f t="shared" si="1"/>
        <v>0</v>
      </c>
      <c r="I11" s="110">
        <f t="shared" si="1"/>
        <v>0</v>
      </c>
      <c r="J11" s="110">
        <f t="shared" si="1"/>
        <v>0</v>
      </c>
      <c r="K11" s="110">
        <f t="shared" si="1"/>
        <v>0</v>
      </c>
      <c r="L11" s="110">
        <f t="shared" ref="L11:P11" si="2">SUM(L7:L10)</f>
        <v>0</v>
      </c>
      <c r="M11" s="110">
        <f t="shared" si="2"/>
        <v>0</v>
      </c>
      <c r="N11" s="110">
        <f t="shared" si="2"/>
        <v>0</v>
      </c>
      <c r="O11" s="111">
        <f t="shared" si="2"/>
        <v>0</v>
      </c>
      <c r="P11" s="110">
        <f t="shared" si="2"/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3">SUM(E12:E13)</f>
        <v>0</v>
      </c>
      <c r="F14" s="110">
        <f t="shared" si="3"/>
        <v>0</v>
      </c>
      <c r="G14" s="110">
        <f>SUM(G12:G13)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 t="shared" ref="L14:P14" si="4">SUM(L12:L13)</f>
        <v>0</v>
      </c>
      <c r="M14" s="110">
        <f t="shared" si="4"/>
        <v>0</v>
      </c>
      <c r="N14" s="110">
        <f t="shared" si="4"/>
        <v>0</v>
      </c>
      <c r="O14" s="111">
        <f t="shared" si="4"/>
        <v>0</v>
      </c>
      <c r="P14" s="110">
        <f t="shared" si="4"/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213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5">SUM(E11+E14+E16+E15)</f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ref="L17:P17" si="6">SUM(L11+L14+L16+L15)</f>
        <v>0</v>
      </c>
      <c r="M17" s="110">
        <f t="shared" si="6"/>
        <v>0</v>
      </c>
      <c r="N17" s="110">
        <f t="shared" si="6"/>
        <v>0</v>
      </c>
      <c r="O17" s="111">
        <f t="shared" si="6"/>
        <v>0</v>
      </c>
      <c r="P17" s="110">
        <f t="shared" si="6"/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mergeCells count="12">
    <mergeCell ref="P5:P6"/>
    <mergeCell ref="A1:N1"/>
    <mergeCell ref="P1:P2"/>
    <mergeCell ref="A3:P3"/>
    <mergeCell ref="A2:N2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scale="46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B3" sqref="B3:R3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468" t="s">
        <v>153</v>
      </c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70"/>
      <c r="Q1" s="464" t="s">
        <v>374</v>
      </c>
      <c r="R1" s="465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 x14ac:dyDescent="0.2">
      <c r="B2" s="449" t="s">
        <v>229</v>
      </c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1"/>
      <c r="Q2" s="466"/>
      <c r="R2" s="467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15.75" customHeight="1" x14ac:dyDescent="0.2">
      <c r="B3" s="457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9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460" t="s">
        <v>26</v>
      </c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2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20"/>
      <c r="D5" s="38"/>
      <c r="E5" s="435" t="s">
        <v>205</v>
      </c>
      <c r="F5" s="463" t="s">
        <v>28</v>
      </c>
      <c r="G5" s="463"/>
      <c r="H5" s="463"/>
      <c r="I5" s="463"/>
      <c r="J5" s="463" t="s">
        <v>29</v>
      </c>
      <c r="K5" s="463"/>
      <c r="L5" s="463"/>
      <c r="M5" s="463"/>
      <c r="N5" s="435" t="s">
        <v>206</v>
      </c>
      <c r="O5" s="435" t="s">
        <v>207</v>
      </c>
      <c r="P5" s="435" t="s">
        <v>208</v>
      </c>
      <c r="Q5" s="435" t="s">
        <v>209</v>
      </c>
      <c r="R5" s="440" t="s">
        <v>210</v>
      </c>
      <c r="S5" s="114"/>
      <c r="IR5" s="50"/>
      <c r="IS5" s="41"/>
      <c r="IT5" s="41"/>
      <c r="IU5" s="41"/>
      <c r="IV5" s="41"/>
    </row>
    <row r="6" spans="2:256" ht="48" customHeight="1" x14ac:dyDescent="0.2">
      <c r="B6" s="42" t="s">
        <v>196</v>
      </c>
      <c r="C6" s="39" t="s">
        <v>46</v>
      </c>
      <c r="D6" s="60"/>
      <c r="E6" s="435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35"/>
      <c r="O6" s="435"/>
      <c r="P6" s="435"/>
      <c r="Q6" s="435"/>
      <c r="R6" s="440"/>
      <c r="S6" s="114"/>
      <c r="IR6" s="50"/>
      <c r="IS6" s="41"/>
      <c r="IT6" s="41"/>
      <c r="IU6" s="41"/>
      <c r="IV6" s="41"/>
    </row>
    <row r="7" spans="2:256" ht="20.100000000000001" customHeight="1" x14ac:dyDescent="0.2">
      <c r="B7" s="454" t="s">
        <v>47</v>
      </c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6"/>
      <c r="S7" s="114"/>
      <c r="IR7" s="50"/>
      <c r="IS7" s="41"/>
      <c r="IT7" s="41"/>
      <c r="IU7" s="41"/>
      <c r="IV7" s="41"/>
    </row>
    <row r="8" spans="2:256" ht="20.100000000000001" customHeight="1" x14ac:dyDescent="0.2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 t="shared" ref="R12" si="1"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">
      <c r="B13" s="454" t="s">
        <v>49</v>
      </c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6"/>
      <c r="S13" s="114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212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145</v>
      </c>
      <c r="E18" s="132">
        <f t="shared" ref="E18:Q18" si="2">SUM(E14:E17)</f>
        <v>0</v>
      </c>
      <c r="F18" s="132">
        <f t="shared" si="2"/>
        <v>0</v>
      </c>
      <c r="G18" s="132">
        <f t="shared" si="2"/>
        <v>0</v>
      </c>
      <c r="H18" s="132">
        <f t="shared" si="2"/>
        <v>0</v>
      </c>
      <c r="I18" s="132">
        <f t="shared" si="2"/>
        <v>0</v>
      </c>
      <c r="J18" s="132">
        <f t="shared" si="2"/>
        <v>0</v>
      </c>
      <c r="K18" s="132">
        <f t="shared" si="2"/>
        <v>0</v>
      </c>
      <c r="L18" s="132">
        <f t="shared" si="2"/>
        <v>0</v>
      </c>
      <c r="M18" s="132">
        <f t="shared" si="2"/>
        <v>0</v>
      </c>
      <c r="N18" s="132">
        <f t="shared" si="2"/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3">
        <f t="shared" ref="R18" si="3"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145</v>
      </c>
      <c r="E19" s="132">
        <f t="shared" ref="E19:Q19" si="4">SUM(E12-E18)</f>
        <v>0</v>
      </c>
      <c r="F19" s="132">
        <f t="shared" si="4"/>
        <v>0</v>
      </c>
      <c r="G19" s="132">
        <f t="shared" si="4"/>
        <v>0</v>
      </c>
      <c r="H19" s="132">
        <f t="shared" si="4"/>
        <v>0</v>
      </c>
      <c r="I19" s="132">
        <f t="shared" si="4"/>
        <v>0</v>
      </c>
      <c r="J19" s="132">
        <f t="shared" si="4"/>
        <v>0</v>
      </c>
      <c r="K19" s="132">
        <f t="shared" si="4"/>
        <v>0</v>
      </c>
      <c r="L19" s="132">
        <f t="shared" si="4"/>
        <v>0</v>
      </c>
      <c r="M19" s="132">
        <f t="shared" si="4"/>
        <v>0</v>
      </c>
      <c r="N19" s="132">
        <f t="shared" si="4"/>
        <v>0</v>
      </c>
      <c r="O19" s="132">
        <f t="shared" si="4"/>
        <v>0</v>
      </c>
      <c r="P19" s="132">
        <f t="shared" si="4"/>
        <v>0</v>
      </c>
      <c r="Q19" s="132">
        <f t="shared" si="4"/>
        <v>0</v>
      </c>
      <c r="R19" s="133">
        <f t="shared" ref="R19" si="5"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">
      <c r="B20" s="454" t="s">
        <v>63</v>
      </c>
      <c r="C20" s="455"/>
      <c r="D20" s="455"/>
      <c r="E20" s="455"/>
      <c r="F20" s="455"/>
      <c r="G20" s="455"/>
      <c r="H20" s="455"/>
      <c r="I20" s="455"/>
      <c r="J20" s="455"/>
      <c r="K20" s="455"/>
      <c r="L20" s="455"/>
      <c r="M20" s="455"/>
      <c r="N20" s="455"/>
      <c r="O20" s="455"/>
      <c r="P20" s="455"/>
      <c r="Q20" s="455"/>
      <c r="R20" s="456"/>
      <c r="S20" s="114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">
      <c r="B22" s="454" t="s">
        <v>64</v>
      </c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55"/>
      <c r="O22" s="455"/>
      <c r="P22" s="455"/>
      <c r="Q22" s="455"/>
      <c r="R22" s="456"/>
      <c r="S22" s="114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6">SUM(G23+G24)</f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 t="shared" si="6"/>
        <v>0</v>
      </c>
      <c r="O25" s="135">
        <f t="shared" si="6"/>
        <v>0</v>
      </c>
      <c r="P25" s="135">
        <f t="shared" si="6"/>
        <v>0</v>
      </c>
      <c r="Q25" s="135">
        <f t="shared" si="6"/>
        <v>0</v>
      </c>
      <c r="R25" s="136">
        <f t="shared" ref="R25" si="7"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99</v>
      </c>
      <c r="D26" s="60" t="s">
        <v>145</v>
      </c>
      <c r="E26" s="135">
        <f t="shared" ref="E26:Q26" si="8">SUM(E21-E25)</f>
        <v>0</v>
      </c>
      <c r="F26" s="135">
        <f t="shared" si="8"/>
        <v>0</v>
      </c>
      <c r="G26" s="135">
        <f t="shared" si="8"/>
        <v>0</v>
      </c>
      <c r="H26" s="135">
        <f t="shared" si="8"/>
        <v>0</v>
      </c>
      <c r="I26" s="135">
        <f t="shared" si="8"/>
        <v>0</v>
      </c>
      <c r="J26" s="135">
        <f t="shared" si="8"/>
        <v>0</v>
      </c>
      <c r="K26" s="135">
        <f t="shared" si="8"/>
        <v>0</v>
      </c>
      <c r="L26" s="135">
        <f t="shared" si="8"/>
        <v>0</v>
      </c>
      <c r="M26" s="135">
        <f t="shared" si="8"/>
        <v>0</v>
      </c>
      <c r="N26" s="135">
        <f t="shared" si="8"/>
        <v>0</v>
      </c>
      <c r="O26" s="135">
        <f t="shared" si="8"/>
        <v>0</v>
      </c>
      <c r="P26" s="135">
        <f t="shared" si="8"/>
        <v>0</v>
      </c>
      <c r="Q26" s="135">
        <f t="shared" si="8"/>
        <v>0</v>
      </c>
      <c r="R26" s="136">
        <f t="shared" ref="R26" si="9"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10">SUM(G19+G26)</f>
        <v>0</v>
      </c>
      <c r="H27" s="56">
        <f t="shared" si="10"/>
        <v>0</v>
      </c>
      <c r="I27" s="56">
        <f t="shared" si="10"/>
        <v>0</v>
      </c>
      <c r="J27" s="56">
        <f t="shared" si="10"/>
        <v>0</v>
      </c>
      <c r="K27" s="56">
        <f t="shared" si="10"/>
        <v>0</v>
      </c>
      <c r="L27" s="56">
        <f t="shared" si="10"/>
        <v>0</v>
      </c>
      <c r="M27" s="56">
        <f t="shared" si="10"/>
        <v>0</v>
      </c>
      <c r="N27" s="56">
        <f t="shared" si="10"/>
        <v>0</v>
      </c>
      <c r="O27" s="56">
        <f t="shared" si="10"/>
        <v>0</v>
      </c>
      <c r="P27" s="56">
        <f t="shared" si="10"/>
        <v>0</v>
      </c>
      <c r="Q27" s="56">
        <f t="shared" si="10"/>
        <v>0</v>
      </c>
      <c r="R27" s="61">
        <f t="shared" ref="R27" si="11"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12">G27*16%</f>
        <v>0</v>
      </c>
      <c r="H28" s="131">
        <f t="shared" si="12"/>
        <v>0</v>
      </c>
      <c r="I28" s="131">
        <f t="shared" si="12"/>
        <v>0</v>
      </c>
      <c r="J28" s="131">
        <f t="shared" si="12"/>
        <v>0</v>
      </c>
      <c r="K28" s="131">
        <f t="shared" si="12"/>
        <v>0</v>
      </c>
      <c r="L28" s="131">
        <f t="shared" si="12"/>
        <v>0</v>
      </c>
      <c r="M28" s="131">
        <f t="shared" si="12"/>
        <v>0</v>
      </c>
      <c r="N28" s="135">
        <f>SUM(F28:I28)</f>
        <v>0</v>
      </c>
      <c r="O28" s="135">
        <f>SUM(J28:M28)</f>
        <v>0</v>
      </c>
      <c r="P28" s="131">
        <f t="shared" ref="P28:R28" si="13">P27*16%</f>
        <v>0</v>
      </c>
      <c r="Q28" s="131">
        <f t="shared" si="13"/>
        <v>0</v>
      </c>
      <c r="R28" s="131">
        <f t="shared" si="13"/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14">SUM(E27-E28)</f>
        <v>0</v>
      </c>
      <c r="F29" s="139">
        <f t="shared" si="14"/>
        <v>0</v>
      </c>
      <c r="G29" s="139">
        <f>SUM(G27-G28)</f>
        <v>0</v>
      </c>
      <c r="H29" s="139">
        <f t="shared" si="14"/>
        <v>0</v>
      </c>
      <c r="I29" s="139">
        <f t="shared" si="14"/>
        <v>0</v>
      </c>
      <c r="J29" s="139">
        <f t="shared" si="14"/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>SUM(N27-N28)</f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40">
        <f t="shared" ref="R29" si="15"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B3:R3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zoomScale="110" zoomScaleNormal="110" workbookViewId="0">
      <selection activeCell="B3" sqref="B3:I3"/>
    </sheetView>
  </sheetViews>
  <sheetFormatPr defaultColWidth="9.140625" defaultRowHeight="12.75" x14ac:dyDescent="0.2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 x14ac:dyDescent="0.2">
      <c r="A1" s="143"/>
      <c r="B1" s="474" t="s">
        <v>153</v>
      </c>
      <c r="C1" s="475"/>
      <c r="D1" s="475"/>
      <c r="E1" s="475"/>
      <c r="F1" s="475"/>
      <c r="G1" s="475"/>
      <c r="H1" s="392" t="s">
        <v>375</v>
      </c>
      <c r="I1" s="441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8" x14ac:dyDescent="0.2">
      <c r="A2" s="146"/>
      <c r="B2" s="476" t="s">
        <v>229</v>
      </c>
      <c r="C2" s="477"/>
      <c r="D2" s="477"/>
      <c r="E2" s="477"/>
      <c r="F2" s="477"/>
      <c r="G2" s="477"/>
      <c r="H2" s="394"/>
      <c r="I2" s="442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5.75" x14ac:dyDescent="0.2">
      <c r="A3" s="147"/>
      <c r="B3" s="478"/>
      <c r="C3" s="479"/>
      <c r="D3" s="479"/>
      <c r="E3" s="479"/>
      <c r="F3" s="479"/>
      <c r="G3" s="479"/>
      <c r="H3" s="479"/>
      <c r="I3" s="479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 x14ac:dyDescent="0.2">
      <c r="A4" s="267"/>
      <c r="B4" s="471" t="s">
        <v>189</v>
      </c>
      <c r="C4" s="472"/>
      <c r="D4" s="472"/>
      <c r="E4" s="472"/>
      <c r="F4" s="472"/>
      <c r="G4" s="472"/>
      <c r="H4" s="472"/>
      <c r="I4" s="473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">
      <c r="A5" s="155"/>
      <c r="B5" s="66"/>
      <c r="C5" s="252"/>
      <c r="D5" s="39" t="s">
        <v>195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">
      <c r="A8" s="155"/>
      <c r="B8" s="142" t="s">
        <v>124</v>
      </c>
      <c r="C8" s="252" t="s">
        <v>126</v>
      </c>
      <c r="D8" s="255">
        <f t="shared" ref="D8:H8" si="0">D6-D7</f>
        <v>0</v>
      </c>
      <c r="E8" s="255">
        <f>E6-E7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ref="I8" si="1">I6-I7</f>
        <v>0</v>
      </c>
      <c r="J8" s="152"/>
    </row>
    <row r="9" spans="1:36" s="153" customFormat="1" x14ac:dyDescent="0.2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">
      <c r="A12" s="155"/>
      <c r="B12" s="142" t="s">
        <v>125</v>
      </c>
      <c r="C12" s="252" t="s">
        <v>127</v>
      </c>
      <c r="D12" s="255">
        <f t="shared" ref="D12:H12" si="2">D9+D10+D11</f>
        <v>0</v>
      </c>
      <c r="E12" s="255">
        <f t="shared" si="2"/>
        <v>0</v>
      </c>
      <c r="F12" s="255">
        <f t="shared" si="2"/>
        <v>0</v>
      </c>
      <c r="G12" s="255">
        <f t="shared" si="2"/>
        <v>0</v>
      </c>
      <c r="H12" s="255">
        <f t="shared" si="2"/>
        <v>0</v>
      </c>
      <c r="I12" s="256">
        <f t="shared" ref="I12" si="3">I9+I10+I11</f>
        <v>0</v>
      </c>
      <c r="J12" s="152"/>
    </row>
    <row r="13" spans="1:36" s="153" customFormat="1" ht="12.75" customHeight="1" x14ac:dyDescent="0.2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 x14ac:dyDescent="0.2">
      <c r="A14" s="261"/>
      <c r="B14" s="262"/>
      <c r="C14" s="263" t="s">
        <v>128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 x14ac:dyDescent="0.2">
      <c r="A15" s="160"/>
      <c r="B15" s="142" t="s">
        <v>129</v>
      </c>
      <c r="C15" s="62" t="s">
        <v>116</v>
      </c>
      <c r="D15" s="255">
        <f t="shared" ref="D15:H15" si="6">SUM(D16:D18)</f>
        <v>0</v>
      </c>
      <c r="E15" s="255">
        <f t="shared" si="6"/>
        <v>0</v>
      </c>
      <c r="F15" s="255">
        <f t="shared" si="6"/>
        <v>0</v>
      </c>
      <c r="G15" s="255">
        <f t="shared" si="6"/>
        <v>0</v>
      </c>
      <c r="H15" s="255">
        <f t="shared" si="6"/>
        <v>0</v>
      </c>
      <c r="I15" s="256">
        <f t="shared" ref="I15" si="7">SUM(I16:I18)</f>
        <v>0</v>
      </c>
      <c r="J15" s="158"/>
    </row>
    <row r="16" spans="1:36" s="153" customFormat="1" x14ac:dyDescent="0.2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 x14ac:dyDescent="0.2">
      <c r="A19" s="160"/>
      <c r="B19" s="142" t="s">
        <v>130</v>
      </c>
      <c r="C19" s="62" t="s">
        <v>120</v>
      </c>
      <c r="D19" s="255">
        <f t="shared" ref="D19:H19" si="8">SUM(D20:D22)</f>
        <v>0</v>
      </c>
      <c r="E19" s="255">
        <f t="shared" si="8"/>
        <v>0</v>
      </c>
      <c r="F19" s="255">
        <f t="shared" si="8"/>
        <v>0</v>
      </c>
      <c r="G19" s="255">
        <f t="shared" si="8"/>
        <v>0</v>
      </c>
      <c r="H19" s="255">
        <f t="shared" si="8"/>
        <v>0</v>
      </c>
      <c r="I19" s="256">
        <f t="shared" ref="I19" si="9">SUM(I20:I22)</f>
        <v>0</v>
      </c>
      <c r="J19" s="158"/>
    </row>
    <row r="20" spans="1:36" s="153" customFormat="1" x14ac:dyDescent="0.2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">
      <c r="A29" s="155"/>
      <c r="B29" s="142" t="s">
        <v>132</v>
      </c>
      <c r="C29" s="252" t="s">
        <v>110</v>
      </c>
      <c r="D29" s="255">
        <f t="shared" ref="D29:H29" si="10">D24+D25+D28</f>
        <v>0</v>
      </c>
      <c r="E29" s="255">
        <f t="shared" si="10"/>
        <v>0</v>
      </c>
      <c r="F29" s="255">
        <f t="shared" si="10"/>
        <v>0</v>
      </c>
      <c r="G29" s="255">
        <f t="shared" si="10"/>
        <v>0</v>
      </c>
      <c r="H29" s="255">
        <f t="shared" si="10"/>
        <v>0</v>
      </c>
      <c r="I29" s="256">
        <f t="shared" ref="I29" si="11">I24+I25+I28</f>
        <v>0</v>
      </c>
      <c r="J29" s="152"/>
    </row>
    <row r="30" spans="1:36" s="273" customFormat="1" ht="15.75" thickBot="1" x14ac:dyDescent="0.25">
      <c r="A30" s="270"/>
      <c r="B30" s="271"/>
      <c r="C30" s="272" t="s">
        <v>111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">
      <c r="A32" s="155"/>
      <c r="C32" s="153" t="s">
        <v>133</v>
      </c>
      <c r="D32" s="307">
        <f t="shared" ref="D32:H32" si="14">D14-D30</f>
        <v>0</v>
      </c>
      <c r="E32" s="165">
        <f t="shared" si="14"/>
        <v>0</v>
      </c>
      <c r="F32" s="165">
        <f t="shared" si="14"/>
        <v>0</v>
      </c>
      <c r="G32" s="165">
        <f t="shared" si="14"/>
        <v>0</v>
      </c>
      <c r="H32" s="165">
        <f t="shared" si="14"/>
        <v>0</v>
      </c>
      <c r="I32" s="165">
        <f t="shared" ref="I32" si="15">I14-I30</f>
        <v>0</v>
      </c>
    </row>
    <row r="33" spans="1:1" s="153" customFormat="1" x14ac:dyDescent="0.2">
      <c r="A33" s="155"/>
    </row>
    <row r="34" spans="1:1" s="153" customFormat="1" x14ac:dyDescent="0.2">
      <c r="A34" s="155"/>
    </row>
    <row r="35" spans="1:1" s="153" customFormat="1" x14ac:dyDescent="0.2">
      <c r="A35" s="155"/>
    </row>
    <row r="36" spans="1:1" s="153" customFormat="1" x14ac:dyDescent="0.2">
      <c r="A36" s="155"/>
    </row>
    <row r="37" spans="1:1" s="153" customFormat="1" x14ac:dyDescent="0.2">
      <c r="A37" s="155"/>
    </row>
    <row r="38" spans="1:1" s="153" customFormat="1" x14ac:dyDescent="0.2">
      <c r="A38" s="155"/>
    </row>
    <row r="39" spans="1:1" s="153" customFormat="1" x14ac:dyDescent="0.2">
      <c r="A39" s="155"/>
    </row>
    <row r="40" spans="1:1" s="153" customFormat="1" x14ac:dyDescent="0.2">
      <c r="A40" s="155"/>
    </row>
    <row r="41" spans="1:1" s="153" customFormat="1" x14ac:dyDescent="0.2">
      <c r="A41" s="155"/>
    </row>
    <row r="42" spans="1:1" s="153" customFormat="1" x14ac:dyDescent="0.2">
      <c r="A42" s="155"/>
    </row>
    <row r="43" spans="1:1" s="153" customFormat="1" x14ac:dyDescent="0.2">
      <c r="A43" s="155"/>
    </row>
    <row r="44" spans="1:1" s="153" customFormat="1" x14ac:dyDescent="0.2">
      <c r="A44" s="155"/>
    </row>
    <row r="45" spans="1:1" s="153" customFormat="1" x14ac:dyDescent="0.2">
      <c r="A45" s="155"/>
    </row>
    <row r="46" spans="1:1" s="153" customFormat="1" x14ac:dyDescent="0.2">
      <c r="A46" s="155"/>
    </row>
    <row r="47" spans="1:1" s="153" customFormat="1" x14ac:dyDescent="0.2">
      <c r="A47" s="155"/>
    </row>
    <row r="48" spans="1:1" s="153" customFormat="1" x14ac:dyDescent="0.2">
      <c r="A48" s="155"/>
    </row>
    <row r="49" spans="1:1" s="153" customFormat="1" x14ac:dyDescent="0.2">
      <c r="A49" s="155"/>
    </row>
    <row r="50" spans="1:1" s="153" customFormat="1" x14ac:dyDescent="0.2">
      <c r="A50" s="155"/>
    </row>
    <row r="51" spans="1:1" s="153" customFormat="1" x14ac:dyDescent="0.2">
      <c r="A51" s="155"/>
    </row>
    <row r="52" spans="1:1" s="153" customFormat="1" x14ac:dyDescent="0.2">
      <c r="A52" s="155"/>
    </row>
    <row r="53" spans="1:1" s="153" customFormat="1" x14ac:dyDescent="0.2">
      <c r="A53" s="155"/>
    </row>
    <row r="54" spans="1:1" s="153" customFormat="1" x14ac:dyDescent="0.2">
      <c r="A54" s="155"/>
    </row>
    <row r="55" spans="1:1" s="153" customFormat="1" x14ac:dyDescent="0.2">
      <c r="A55" s="155"/>
    </row>
    <row r="56" spans="1:1" s="153" customFormat="1" x14ac:dyDescent="0.2">
      <c r="A56" s="155"/>
    </row>
    <row r="57" spans="1:1" s="153" customFormat="1" x14ac:dyDescent="0.2">
      <c r="A57" s="155"/>
    </row>
    <row r="58" spans="1:1" s="153" customFormat="1" x14ac:dyDescent="0.2">
      <c r="A58" s="155"/>
    </row>
    <row r="59" spans="1:1" s="153" customFormat="1" x14ac:dyDescent="0.2">
      <c r="A59" s="155"/>
    </row>
    <row r="60" spans="1:1" s="153" customFormat="1" x14ac:dyDescent="0.2">
      <c r="A60" s="155"/>
    </row>
    <row r="61" spans="1:1" s="153" customFormat="1" x14ac:dyDescent="0.2">
      <c r="A61" s="155"/>
    </row>
    <row r="62" spans="1:1" s="153" customFormat="1" x14ac:dyDescent="0.2">
      <c r="A62" s="155"/>
    </row>
    <row r="63" spans="1:1" s="153" customFormat="1" x14ac:dyDescent="0.2">
      <c r="A63" s="155"/>
    </row>
    <row r="64" spans="1:1" s="153" customFormat="1" x14ac:dyDescent="0.2">
      <c r="A64" s="155"/>
    </row>
    <row r="65" spans="1:1" s="153" customFormat="1" x14ac:dyDescent="0.2">
      <c r="A65" s="155"/>
    </row>
    <row r="66" spans="1:1" s="153" customFormat="1" x14ac:dyDescent="0.2">
      <c r="A66" s="155"/>
    </row>
    <row r="67" spans="1:1" s="153" customFormat="1" x14ac:dyDescent="0.2">
      <c r="A67" s="155"/>
    </row>
    <row r="68" spans="1:1" s="153" customFormat="1" x14ac:dyDescent="0.2">
      <c r="A68" s="155"/>
    </row>
    <row r="69" spans="1:1" s="153" customFormat="1" x14ac:dyDescent="0.2">
      <c r="A69" s="155"/>
    </row>
    <row r="70" spans="1:1" s="153" customFormat="1" x14ac:dyDescent="0.2">
      <c r="A70" s="155"/>
    </row>
    <row r="71" spans="1:1" s="153" customFormat="1" x14ac:dyDescent="0.2">
      <c r="A71" s="155"/>
    </row>
    <row r="72" spans="1:1" s="153" customFormat="1" x14ac:dyDescent="0.2">
      <c r="A72" s="155"/>
    </row>
    <row r="73" spans="1:1" s="153" customFormat="1" x14ac:dyDescent="0.2">
      <c r="A73" s="155"/>
    </row>
    <row r="74" spans="1:1" s="153" customFormat="1" x14ac:dyDescent="0.2">
      <c r="A74" s="155"/>
    </row>
    <row r="75" spans="1:1" s="153" customFormat="1" x14ac:dyDescent="0.2">
      <c r="A75" s="155"/>
    </row>
    <row r="76" spans="1:1" s="153" customFormat="1" x14ac:dyDescent="0.2">
      <c r="A76" s="155"/>
    </row>
    <row r="77" spans="1:1" s="153" customFormat="1" x14ac:dyDescent="0.2">
      <c r="A77" s="155"/>
    </row>
    <row r="78" spans="1:1" s="153" customFormat="1" x14ac:dyDescent="0.2">
      <c r="A78" s="155"/>
    </row>
    <row r="79" spans="1:1" s="153" customFormat="1" x14ac:dyDescent="0.2">
      <c r="A79" s="155"/>
    </row>
    <row r="80" spans="1:1" s="153" customFormat="1" x14ac:dyDescent="0.2">
      <c r="A80" s="155"/>
    </row>
    <row r="81" spans="1:1" s="153" customFormat="1" x14ac:dyDescent="0.2">
      <c r="A81" s="155"/>
    </row>
    <row r="82" spans="1:1" s="153" customFormat="1" x14ac:dyDescent="0.2">
      <c r="A82" s="155"/>
    </row>
    <row r="83" spans="1:1" s="153" customFormat="1" x14ac:dyDescent="0.2">
      <c r="A83" s="155"/>
    </row>
    <row r="84" spans="1:1" s="153" customFormat="1" x14ac:dyDescent="0.2">
      <c r="A84" s="155"/>
    </row>
    <row r="85" spans="1:1" s="153" customFormat="1" x14ac:dyDescent="0.2">
      <c r="A85" s="155"/>
    </row>
    <row r="86" spans="1:1" s="153" customFormat="1" x14ac:dyDescent="0.2">
      <c r="A86" s="155"/>
    </row>
    <row r="87" spans="1:1" s="153" customFormat="1" x14ac:dyDescent="0.2">
      <c r="A87" s="155"/>
    </row>
    <row r="88" spans="1:1" s="153" customFormat="1" x14ac:dyDescent="0.2">
      <c r="A88" s="155"/>
    </row>
    <row r="89" spans="1:1" s="153" customFormat="1" x14ac:dyDescent="0.2">
      <c r="A89" s="155"/>
    </row>
    <row r="90" spans="1:1" s="153" customFormat="1" x14ac:dyDescent="0.2">
      <c r="A90" s="155"/>
    </row>
    <row r="91" spans="1:1" s="153" customFormat="1" x14ac:dyDescent="0.2">
      <c r="A91" s="155"/>
    </row>
    <row r="92" spans="1:1" s="153" customFormat="1" x14ac:dyDescent="0.2">
      <c r="A92" s="155"/>
    </row>
    <row r="93" spans="1:1" s="153" customFormat="1" x14ac:dyDescent="0.2">
      <c r="A93" s="155"/>
    </row>
    <row r="94" spans="1:1" s="153" customFormat="1" x14ac:dyDescent="0.2">
      <c r="A94" s="155"/>
    </row>
    <row r="95" spans="1:1" s="153" customFormat="1" x14ac:dyDescent="0.2">
      <c r="A95" s="155"/>
    </row>
    <row r="96" spans="1:1" s="153" customFormat="1" x14ac:dyDescent="0.2">
      <c r="A96" s="155"/>
    </row>
    <row r="97" spans="1:1" s="153" customFormat="1" x14ac:dyDescent="0.2">
      <c r="A97" s="155"/>
    </row>
    <row r="98" spans="1:1" s="153" customFormat="1" x14ac:dyDescent="0.2">
      <c r="A98" s="155"/>
    </row>
    <row r="99" spans="1:1" s="153" customFormat="1" x14ac:dyDescent="0.2">
      <c r="A99" s="155"/>
    </row>
    <row r="100" spans="1:1" s="153" customFormat="1" x14ac:dyDescent="0.2">
      <c r="A100" s="155"/>
    </row>
    <row r="101" spans="1:1" s="153" customFormat="1" x14ac:dyDescent="0.2">
      <c r="A101" s="155"/>
    </row>
    <row r="102" spans="1:1" s="153" customFormat="1" x14ac:dyDescent="0.2">
      <c r="A102" s="155"/>
    </row>
    <row r="103" spans="1:1" s="153" customFormat="1" x14ac:dyDescent="0.2">
      <c r="A103" s="155"/>
    </row>
    <row r="104" spans="1:1" s="153" customFormat="1" x14ac:dyDescent="0.2">
      <c r="A104" s="155"/>
    </row>
    <row r="105" spans="1:1" s="153" customFormat="1" x14ac:dyDescent="0.2">
      <c r="A105" s="155"/>
    </row>
    <row r="106" spans="1:1" s="153" customFormat="1" x14ac:dyDescent="0.2">
      <c r="A106" s="155"/>
    </row>
    <row r="107" spans="1:1" s="153" customFormat="1" x14ac:dyDescent="0.2">
      <c r="A107" s="155"/>
    </row>
    <row r="108" spans="1:1" s="153" customFormat="1" x14ac:dyDescent="0.2">
      <c r="A108" s="155"/>
    </row>
    <row r="109" spans="1:1" s="153" customFormat="1" x14ac:dyDescent="0.2">
      <c r="A109" s="155"/>
    </row>
    <row r="110" spans="1:1" s="153" customFormat="1" x14ac:dyDescent="0.2">
      <c r="A110" s="155"/>
    </row>
    <row r="111" spans="1:1" s="153" customFormat="1" x14ac:dyDescent="0.2">
      <c r="A111" s="155"/>
    </row>
    <row r="112" spans="1:1" s="153" customFormat="1" x14ac:dyDescent="0.2">
      <c r="A112" s="155"/>
    </row>
    <row r="113" spans="1:1" s="153" customFormat="1" x14ac:dyDescent="0.2">
      <c r="A113" s="155"/>
    </row>
    <row r="114" spans="1:1" s="153" customFormat="1" x14ac:dyDescent="0.2">
      <c r="A114" s="155"/>
    </row>
    <row r="115" spans="1:1" s="153" customFormat="1" x14ac:dyDescent="0.2">
      <c r="A115" s="155"/>
    </row>
    <row r="116" spans="1:1" s="153" customFormat="1" x14ac:dyDescent="0.2">
      <c r="A116" s="155"/>
    </row>
    <row r="117" spans="1:1" s="153" customFormat="1" x14ac:dyDescent="0.2">
      <c r="A117" s="155"/>
    </row>
    <row r="118" spans="1:1" s="153" customFormat="1" x14ac:dyDescent="0.2">
      <c r="A118" s="155"/>
    </row>
    <row r="119" spans="1:1" s="153" customFormat="1" x14ac:dyDescent="0.2">
      <c r="A119" s="155"/>
    </row>
    <row r="120" spans="1:1" s="153" customFormat="1" x14ac:dyDescent="0.2">
      <c r="A120" s="155"/>
    </row>
    <row r="121" spans="1:1" s="153" customFormat="1" x14ac:dyDescent="0.2">
      <c r="A121" s="155"/>
    </row>
    <row r="122" spans="1:1" s="153" customFormat="1" x14ac:dyDescent="0.2">
      <c r="A122" s="155"/>
    </row>
    <row r="123" spans="1:1" s="153" customFormat="1" x14ac:dyDescent="0.2">
      <c r="A123" s="155"/>
    </row>
    <row r="124" spans="1:1" s="153" customFormat="1" x14ac:dyDescent="0.2">
      <c r="A124" s="155"/>
    </row>
    <row r="125" spans="1:1" s="153" customFormat="1" x14ac:dyDescent="0.2">
      <c r="A125" s="155"/>
    </row>
    <row r="126" spans="1:1" s="153" customFormat="1" x14ac:dyDescent="0.2">
      <c r="A126" s="155"/>
    </row>
    <row r="127" spans="1:1" s="153" customFormat="1" x14ac:dyDescent="0.2">
      <c r="A127" s="155"/>
    </row>
    <row r="128" spans="1:1" s="153" customFormat="1" x14ac:dyDescent="0.2">
      <c r="A128" s="155"/>
    </row>
    <row r="129" spans="1:1" s="153" customFormat="1" x14ac:dyDescent="0.2">
      <c r="A129" s="155"/>
    </row>
    <row r="130" spans="1:1" s="153" customFormat="1" x14ac:dyDescent="0.2">
      <c r="A130" s="155"/>
    </row>
    <row r="131" spans="1:1" s="153" customFormat="1" x14ac:dyDescent="0.2">
      <c r="A131" s="155"/>
    </row>
    <row r="132" spans="1:1" s="153" customFormat="1" x14ac:dyDescent="0.2">
      <c r="A132" s="155"/>
    </row>
    <row r="133" spans="1:1" s="153" customFormat="1" x14ac:dyDescent="0.2">
      <c r="A133" s="155"/>
    </row>
    <row r="134" spans="1:1" s="153" customFormat="1" x14ac:dyDescent="0.2">
      <c r="A134" s="155"/>
    </row>
    <row r="135" spans="1:1" s="153" customFormat="1" x14ac:dyDescent="0.2">
      <c r="A135" s="155"/>
    </row>
    <row r="136" spans="1:1" s="153" customFormat="1" x14ac:dyDescent="0.2">
      <c r="A136" s="155"/>
    </row>
    <row r="137" spans="1:1" s="153" customFormat="1" x14ac:dyDescent="0.2">
      <c r="A137" s="155"/>
    </row>
    <row r="138" spans="1:1" s="153" customFormat="1" x14ac:dyDescent="0.2">
      <c r="A138" s="155"/>
    </row>
    <row r="139" spans="1:1" s="153" customFormat="1" x14ac:dyDescent="0.2">
      <c r="A139" s="155"/>
    </row>
    <row r="140" spans="1:1" s="153" customFormat="1" x14ac:dyDescent="0.2">
      <c r="A140" s="155"/>
    </row>
    <row r="141" spans="1:1" s="153" customFormat="1" x14ac:dyDescent="0.2">
      <c r="A141" s="155"/>
    </row>
    <row r="142" spans="1:1" s="153" customFormat="1" x14ac:dyDescent="0.2">
      <c r="A142" s="155"/>
    </row>
    <row r="143" spans="1:1" s="153" customFormat="1" x14ac:dyDescent="0.2">
      <c r="A143" s="155"/>
    </row>
    <row r="144" spans="1:1" s="153" customFormat="1" x14ac:dyDescent="0.2">
      <c r="A144" s="155"/>
    </row>
    <row r="145" spans="1:1" s="153" customFormat="1" x14ac:dyDescent="0.2">
      <c r="A145" s="155"/>
    </row>
    <row r="146" spans="1:1" s="153" customFormat="1" x14ac:dyDescent="0.2">
      <c r="A146" s="155"/>
    </row>
    <row r="147" spans="1:1" s="153" customFormat="1" x14ac:dyDescent="0.2">
      <c r="A147" s="155"/>
    </row>
    <row r="148" spans="1:1" s="153" customFormat="1" x14ac:dyDescent="0.2">
      <c r="A148" s="155"/>
    </row>
    <row r="149" spans="1:1" s="153" customFormat="1" x14ac:dyDescent="0.2">
      <c r="A149" s="155"/>
    </row>
    <row r="150" spans="1:1" s="153" customFormat="1" x14ac:dyDescent="0.2">
      <c r="A150" s="155"/>
    </row>
    <row r="151" spans="1:1" s="153" customFormat="1" x14ac:dyDescent="0.2">
      <c r="A151" s="155"/>
    </row>
    <row r="152" spans="1:1" s="153" customFormat="1" x14ac:dyDescent="0.2">
      <c r="A152" s="155"/>
    </row>
    <row r="153" spans="1:1" s="153" customFormat="1" x14ac:dyDescent="0.2">
      <c r="A153" s="155"/>
    </row>
    <row r="154" spans="1:1" s="153" customFormat="1" x14ac:dyDescent="0.2">
      <c r="A154" s="155"/>
    </row>
    <row r="155" spans="1:1" s="153" customFormat="1" x14ac:dyDescent="0.2">
      <c r="A155" s="155"/>
    </row>
    <row r="156" spans="1:1" s="153" customFormat="1" x14ac:dyDescent="0.2">
      <c r="A156" s="155"/>
    </row>
    <row r="157" spans="1:1" s="153" customFormat="1" x14ac:dyDescent="0.2">
      <c r="A157" s="155"/>
    </row>
    <row r="158" spans="1:1" s="153" customFormat="1" x14ac:dyDescent="0.2">
      <c r="A158" s="155"/>
    </row>
    <row r="159" spans="1:1" s="153" customFormat="1" x14ac:dyDescent="0.2">
      <c r="A159" s="155"/>
    </row>
    <row r="160" spans="1:1" s="153" customFormat="1" x14ac:dyDescent="0.2">
      <c r="A160" s="155"/>
    </row>
    <row r="161" spans="1:1" s="153" customFormat="1" x14ac:dyDescent="0.2">
      <c r="A161" s="155"/>
    </row>
    <row r="162" spans="1:1" s="153" customFormat="1" x14ac:dyDescent="0.2">
      <c r="A162" s="155"/>
    </row>
    <row r="163" spans="1:1" s="153" customFormat="1" x14ac:dyDescent="0.2">
      <c r="A163" s="155"/>
    </row>
    <row r="164" spans="1:1" s="153" customFormat="1" x14ac:dyDescent="0.2">
      <c r="A164" s="155"/>
    </row>
    <row r="165" spans="1:1" s="153" customFormat="1" x14ac:dyDescent="0.2">
      <c r="A165" s="155"/>
    </row>
    <row r="166" spans="1:1" s="153" customFormat="1" x14ac:dyDescent="0.2">
      <c r="A166" s="155"/>
    </row>
    <row r="167" spans="1:1" s="153" customFormat="1" x14ac:dyDescent="0.2">
      <c r="A167" s="155"/>
    </row>
    <row r="168" spans="1:1" s="153" customFormat="1" x14ac:dyDescent="0.2">
      <c r="A168" s="155"/>
    </row>
    <row r="169" spans="1:1" s="153" customFormat="1" x14ac:dyDescent="0.2">
      <c r="A169" s="155"/>
    </row>
    <row r="170" spans="1:1" s="153" customFormat="1" x14ac:dyDescent="0.2">
      <c r="A170" s="155"/>
    </row>
    <row r="171" spans="1:1" s="153" customFormat="1" x14ac:dyDescent="0.2">
      <c r="A171" s="155"/>
    </row>
    <row r="172" spans="1:1" s="153" customFormat="1" x14ac:dyDescent="0.2">
      <c r="A172" s="155"/>
    </row>
    <row r="173" spans="1:1" s="153" customFormat="1" x14ac:dyDescent="0.2">
      <c r="A173" s="155"/>
    </row>
    <row r="174" spans="1:1" s="153" customFormat="1" x14ac:dyDescent="0.2">
      <c r="A174" s="155"/>
    </row>
    <row r="175" spans="1:1" s="153" customFormat="1" x14ac:dyDescent="0.2">
      <c r="A175" s="155"/>
    </row>
    <row r="176" spans="1:1" s="153" customFormat="1" x14ac:dyDescent="0.2">
      <c r="A176" s="155"/>
    </row>
    <row r="177" spans="1:1" s="153" customFormat="1" x14ac:dyDescent="0.2">
      <c r="A177" s="155"/>
    </row>
    <row r="178" spans="1:1" s="153" customFormat="1" x14ac:dyDescent="0.2">
      <c r="A178" s="155"/>
    </row>
    <row r="179" spans="1:1" s="153" customFormat="1" x14ac:dyDescent="0.2">
      <c r="A179" s="155"/>
    </row>
    <row r="180" spans="1:1" s="153" customFormat="1" x14ac:dyDescent="0.2">
      <c r="A180" s="155"/>
    </row>
    <row r="181" spans="1:1" s="153" customFormat="1" x14ac:dyDescent="0.2">
      <c r="A181" s="155"/>
    </row>
    <row r="182" spans="1:1" s="153" customFormat="1" x14ac:dyDescent="0.2">
      <c r="A182" s="155"/>
    </row>
    <row r="183" spans="1:1" s="153" customFormat="1" x14ac:dyDescent="0.2">
      <c r="A183" s="155"/>
    </row>
    <row r="184" spans="1:1" s="153" customFormat="1" x14ac:dyDescent="0.2">
      <c r="A184" s="155"/>
    </row>
    <row r="185" spans="1:1" s="153" customFormat="1" x14ac:dyDescent="0.2">
      <c r="A185" s="155"/>
    </row>
    <row r="186" spans="1:1" s="153" customFormat="1" x14ac:dyDescent="0.2">
      <c r="A186" s="155"/>
    </row>
    <row r="187" spans="1:1" s="153" customFormat="1" x14ac:dyDescent="0.2">
      <c r="A187" s="155"/>
    </row>
    <row r="188" spans="1:1" s="153" customFormat="1" x14ac:dyDescent="0.2">
      <c r="A188" s="155"/>
    </row>
    <row r="189" spans="1:1" s="153" customFormat="1" x14ac:dyDescent="0.2">
      <c r="A189" s="155"/>
    </row>
    <row r="190" spans="1:1" s="153" customFormat="1" x14ac:dyDescent="0.2">
      <c r="A190" s="155"/>
    </row>
    <row r="191" spans="1:1" s="153" customFormat="1" x14ac:dyDescent="0.2">
      <c r="A191" s="155"/>
    </row>
    <row r="192" spans="1:1" s="153" customFormat="1" x14ac:dyDescent="0.2">
      <c r="A192" s="155"/>
    </row>
    <row r="193" spans="1:1" s="153" customFormat="1" x14ac:dyDescent="0.2">
      <c r="A193" s="155"/>
    </row>
    <row r="194" spans="1:1" s="153" customFormat="1" x14ac:dyDescent="0.2">
      <c r="A194" s="155"/>
    </row>
    <row r="195" spans="1:1" s="153" customFormat="1" x14ac:dyDescent="0.2">
      <c r="A195" s="155"/>
    </row>
    <row r="196" spans="1:1" s="153" customFormat="1" x14ac:dyDescent="0.2">
      <c r="A196" s="155"/>
    </row>
    <row r="197" spans="1:1" s="153" customFormat="1" x14ac:dyDescent="0.2">
      <c r="A197" s="155"/>
    </row>
    <row r="198" spans="1:1" s="153" customFormat="1" x14ac:dyDescent="0.2">
      <c r="A198" s="155"/>
    </row>
    <row r="199" spans="1:1" s="153" customFormat="1" x14ac:dyDescent="0.2">
      <c r="A199" s="155"/>
    </row>
    <row r="200" spans="1:1" s="153" customFormat="1" x14ac:dyDescent="0.2">
      <c r="A200" s="155"/>
    </row>
    <row r="201" spans="1:1" s="153" customFormat="1" x14ac:dyDescent="0.2">
      <c r="A201" s="155"/>
    </row>
    <row r="202" spans="1:1" s="153" customFormat="1" x14ac:dyDescent="0.2">
      <c r="A202" s="155"/>
    </row>
    <row r="203" spans="1:1" s="153" customFormat="1" x14ac:dyDescent="0.2">
      <c r="A203" s="155"/>
    </row>
    <row r="204" spans="1:1" s="153" customFormat="1" x14ac:dyDescent="0.2">
      <c r="A204" s="155"/>
    </row>
    <row r="205" spans="1:1" s="153" customFormat="1" x14ac:dyDescent="0.2">
      <c r="A205" s="155"/>
    </row>
    <row r="206" spans="1:1" s="153" customFormat="1" x14ac:dyDescent="0.2">
      <c r="A206" s="155"/>
    </row>
    <row r="207" spans="1:1" s="153" customFormat="1" x14ac:dyDescent="0.2">
      <c r="A207" s="155"/>
    </row>
    <row r="208" spans="1:1" s="153" customFormat="1" x14ac:dyDescent="0.2">
      <c r="A208" s="155"/>
    </row>
    <row r="209" spans="1:1" s="153" customFormat="1" x14ac:dyDescent="0.2">
      <c r="A209" s="155"/>
    </row>
    <row r="210" spans="1:1" s="153" customFormat="1" x14ac:dyDescent="0.2">
      <c r="A210" s="155"/>
    </row>
    <row r="211" spans="1:1" s="153" customFormat="1" x14ac:dyDescent="0.2">
      <c r="A211" s="155"/>
    </row>
    <row r="212" spans="1:1" s="153" customFormat="1" x14ac:dyDescent="0.2">
      <c r="A212" s="155"/>
    </row>
    <row r="213" spans="1:1" s="153" customFormat="1" x14ac:dyDescent="0.2">
      <c r="A213" s="155"/>
    </row>
    <row r="214" spans="1:1" s="153" customFormat="1" x14ac:dyDescent="0.2">
      <c r="A214" s="155"/>
    </row>
    <row r="215" spans="1:1" s="153" customFormat="1" x14ac:dyDescent="0.2">
      <c r="A215" s="155"/>
    </row>
    <row r="216" spans="1:1" s="153" customFormat="1" x14ac:dyDescent="0.2">
      <c r="A216" s="155"/>
    </row>
    <row r="217" spans="1:1" s="153" customFormat="1" x14ac:dyDescent="0.2">
      <c r="A217" s="155"/>
    </row>
    <row r="218" spans="1:1" s="153" customFormat="1" x14ac:dyDescent="0.2">
      <c r="A218" s="155"/>
    </row>
    <row r="219" spans="1:1" s="153" customFormat="1" x14ac:dyDescent="0.2">
      <c r="A219" s="155"/>
    </row>
    <row r="220" spans="1:1" s="153" customFormat="1" x14ac:dyDescent="0.2">
      <c r="A220" s="155"/>
    </row>
    <row r="221" spans="1:1" s="153" customFormat="1" x14ac:dyDescent="0.2">
      <c r="A221" s="155"/>
    </row>
    <row r="222" spans="1:1" s="153" customFormat="1" x14ac:dyDescent="0.2">
      <c r="A222" s="155"/>
    </row>
    <row r="223" spans="1:1" s="153" customFormat="1" x14ac:dyDescent="0.2">
      <c r="A223" s="155"/>
    </row>
    <row r="224" spans="1:1" s="153" customFormat="1" x14ac:dyDescent="0.2">
      <c r="A224" s="155"/>
    </row>
    <row r="225" spans="1:1" s="153" customFormat="1" x14ac:dyDescent="0.2">
      <c r="A225" s="155"/>
    </row>
    <row r="226" spans="1:1" s="153" customFormat="1" x14ac:dyDescent="0.2">
      <c r="A226" s="155"/>
    </row>
    <row r="227" spans="1:1" s="153" customFormat="1" x14ac:dyDescent="0.2">
      <c r="A227" s="155"/>
    </row>
    <row r="228" spans="1:1" s="153" customFormat="1" x14ac:dyDescent="0.2">
      <c r="A228" s="155"/>
    </row>
    <row r="229" spans="1:1" s="153" customFormat="1" x14ac:dyDescent="0.2">
      <c r="A229" s="155"/>
    </row>
    <row r="230" spans="1:1" s="153" customFormat="1" x14ac:dyDescent="0.2">
      <c r="A230" s="155"/>
    </row>
    <row r="231" spans="1:1" s="153" customFormat="1" x14ac:dyDescent="0.2">
      <c r="A231" s="155"/>
    </row>
    <row r="232" spans="1:1" s="153" customFormat="1" x14ac:dyDescent="0.2">
      <c r="A232" s="155"/>
    </row>
    <row r="233" spans="1:1" s="153" customFormat="1" x14ac:dyDescent="0.2">
      <c r="A233" s="155"/>
    </row>
    <row r="234" spans="1:1" s="153" customFormat="1" x14ac:dyDescent="0.2">
      <c r="A234" s="155"/>
    </row>
    <row r="235" spans="1:1" s="153" customFormat="1" x14ac:dyDescent="0.2">
      <c r="A235" s="155"/>
    </row>
    <row r="236" spans="1:1" s="153" customFormat="1" x14ac:dyDescent="0.2">
      <c r="A236" s="155"/>
    </row>
    <row r="237" spans="1:1" s="153" customFormat="1" x14ac:dyDescent="0.2">
      <c r="A237" s="155"/>
    </row>
    <row r="238" spans="1:1" s="153" customFormat="1" x14ac:dyDescent="0.2">
      <c r="A238" s="155"/>
    </row>
    <row r="239" spans="1:1" s="153" customFormat="1" x14ac:dyDescent="0.2">
      <c r="A239" s="155"/>
    </row>
    <row r="240" spans="1:1" s="153" customFormat="1" x14ac:dyDescent="0.2">
      <c r="A240" s="155"/>
    </row>
    <row r="241" spans="1:1" s="153" customFormat="1" x14ac:dyDescent="0.2">
      <c r="A241" s="155"/>
    </row>
    <row r="242" spans="1:1" s="153" customFormat="1" x14ac:dyDescent="0.2">
      <c r="A242" s="155"/>
    </row>
    <row r="243" spans="1:1" s="153" customFormat="1" x14ac:dyDescent="0.2">
      <c r="A243" s="155"/>
    </row>
    <row r="244" spans="1:1" s="153" customFormat="1" x14ac:dyDescent="0.2">
      <c r="A244" s="155"/>
    </row>
    <row r="245" spans="1:1" s="153" customFormat="1" x14ac:dyDescent="0.2">
      <c r="A245" s="155"/>
    </row>
    <row r="246" spans="1:1" s="153" customFormat="1" x14ac:dyDescent="0.2">
      <c r="A246" s="155"/>
    </row>
    <row r="247" spans="1:1" s="153" customFormat="1" x14ac:dyDescent="0.2">
      <c r="A247" s="155"/>
    </row>
    <row r="248" spans="1:1" s="153" customFormat="1" x14ac:dyDescent="0.2">
      <c r="A248" s="155"/>
    </row>
    <row r="249" spans="1:1" s="153" customFormat="1" x14ac:dyDescent="0.2">
      <c r="A249" s="155"/>
    </row>
    <row r="250" spans="1:1" s="153" customFormat="1" x14ac:dyDescent="0.2">
      <c r="A250" s="155"/>
    </row>
    <row r="251" spans="1:1" s="153" customFormat="1" x14ac:dyDescent="0.2">
      <c r="A251" s="155"/>
    </row>
    <row r="252" spans="1:1" s="153" customFormat="1" x14ac:dyDescent="0.2">
      <c r="A252" s="155"/>
    </row>
    <row r="253" spans="1:1" s="153" customFormat="1" x14ac:dyDescent="0.2">
      <c r="A253" s="155"/>
    </row>
    <row r="254" spans="1:1" s="153" customFormat="1" x14ac:dyDescent="0.2">
      <c r="A254" s="155"/>
    </row>
    <row r="255" spans="1:1" s="153" customFormat="1" x14ac:dyDescent="0.2">
      <c r="A255" s="155"/>
    </row>
    <row r="256" spans="1:1" s="153" customFormat="1" x14ac:dyDescent="0.2">
      <c r="A256" s="155"/>
    </row>
    <row r="257" spans="1:1" s="153" customFormat="1" x14ac:dyDescent="0.2">
      <c r="A257" s="155"/>
    </row>
    <row r="258" spans="1:1" s="153" customFormat="1" x14ac:dyDescent="0.2">
      <c r="A258" s="155"/>
    </row>
    <row r="259" spans="1:1" s="153" customFormat="1" x14ac:dyDescent="0.2">
      <c r="A259" s="155"/>
    </row>
    <row r="260" spans="1:1" s="153" customFormat="1" x14ac:dyDescent="0.2">
      <c r="A260" s="155"/>
    </row>
    <row r="261" spans="1:1" s="153" customFormat="1" x14ac:dyDescent="0.2">
      <c r="A261" s="155"/>
    </row>
    <row r="262" spans="1:1" s="153" customFormat="1" x14ac:dyDescent="0.2">
      <c r="A262" s="155"/>
    </row>
    <row r="263" spans="1:1" s="153" customFormat="1" x14ac:dyDescent="0.2">
      <c r="A263" s="155"/>
    </row>
    <row r="264" spans="1:1" s="153" customFormat="1" x14ac:dyDescent="0.2">
      <c r="A264" s="155"/>
    </row>
    <row r="265" spans="1:1" s="153" customFormat="1" x14ac:dyDescent="0.2">
      <c r="A265" s="155"/>
    </row>
    <row r="266" spans="1:1" s="153" customFormat="1" x14ac:dyDescent="0.2">
      <c r="A266" s="155"/>
    </row>
    <row r="267" spans="1:1" s="153" customFormat="1" x14ac:dyDescent="0.2">
      <c r="A267" s="155"/>
    </row>
    <row r="268" spans="1:1" s="153" customFormat="1" x14ac:dyDescent="0.2">
      <c r="A268" s="155"/>
    </row>
  </sheetData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D1" activePane="topRight" state="frozen"/>
      <selection activeCell="H1" sqref="H1:I2"/>
      <selection pane="topRight" activeCell="B4" sqref="B4:Q4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 x14ac:dyDescent="0.25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 x14ac:dyDescent="0.2">
      <c r="A2" s="184"/>
      <c r="B2" s="474" t="s">
        <v>153</v>
      </c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392" t="s">
        <v>376</v>
      </c>
      <c r="Q2" s="393"/>
      <c r="R2" s="208"/>
      <c r="S2" s="204"/>
      <c r="T2" s="204"/>
      <c r="U2" s="204"/>
    </row>
    <row r="3" spans="1:42" s="13" customFormat="1" ht="23.25" x14ac:dyDescent="0.2">
      <c r="A3" s="184"/>
      <c r="B3" s="480" t="s">
        <v>229</v>
      </c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394"/>
      <c r="Q3" s="395"/>
      <c r="R3" s="208"/>
      <c r="S3" s="204"/>
      <c r="T3" s="204"/>
      <c r="U3" s="204"/>
    </row>
    <row r="4" spans="1:42" s="13" customFormat="1" ht="16.5" customHeight="1" x14ac:dyDescent="0.2">
      <c r="A4" s="184"/>
      <c r="B4" s="486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8"/>
      <c r="R4" s="208"/>
      <c r="S4" s="204"/>
      <c r="T4" s="204"/>
      <c r="U4" s="204"/>
    </row>
    <row r="5" spans="1:42" s="283" customFormat="1" ht="15" x14ac:dyDescent="0.2">
      <c r="A5" s="279"/>
      <c r="B5" s="280"/>
      <c r="C5" s="281" t="s">
        <v>146</v>
      </c>
      <c r="D5" s="281"/>
      <c r="E5" s="484" t="s">
        <v>93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282" t="s">
        <v>68</v>
      </c>
      <c r="R5" s="276"/>
      <c r="S5" s="277"/>
      <c r="T5" s="277"/>
      <c r="U5" s="277"/>
    </row>
    <row r="6" spans="1:42" s="13" customFormat="1" ht="24" customHeight="1" x14ac:dyDescent="0.2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39" t="s">
        <v>93</v>
      </c>
      <c r="R6" s="208"/>
      <c r="S6" s="209"/>
      <c r="T6" s="209"/>
      <c r="U6" s="209"/>
    </row>
    <row r="7" spans="1:42" s="278" customFormat="1" ht="24" customHeight="1" x14ac:dyDescent="0.2">
      <c r="A7" s="274"/>
      <c r="B7" s="275" t="s">
        <v>19</v>
      </c>
      <c r="C7" s="485" t="s">
        <v>20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  <c r="P7" s="485"/>
      <c r="Q7" s="439"/>
      <c r="R7" s="276"/>
      <c r="S7" s="277"/>
      <c r="T7" s="277"/>
      <c r="U7" s="277"/>
    </row>
    <row r="8" spans="1:42" s="14" customFormat="1" ht="26.25" customHeight="1" x14ac:dyDescent="0.2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">
      <c r="A9" s="184"/>
      <c r="B9" s="287"/>
      <c r="C9" s="134" t="s">
        <v>155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4"/>
      <c r="B12" s="287"/>
      <c r="C12" s="288" t="s">
        <v>226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4"/>
      <c r="B13" s="287"/>
      <c r="C13" s="134" t="s">
        <v>211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4"/>
      <c r="B14" s="287"/>
      <c r="C14" s="134" t="s">
        <v>367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">
      <c r="A21" s="181"/>
      <c r="B21" s="287"/>
      <c r="C21" s="288" t="s">
        <v>227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">
      <c r="A22" s="181"/>
      <c r="B22" s="287"/>
      <c r="C22" s="288" t="s">
        <v>218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">
      <c r="A24" s="181"/>
      <c r="B24" s="287"/>
      <c r="C24" s="134" t="s">
        <v>228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">
      <c r="A25" s="181"/>
      <c r="B25" s="287"/>
      <c r="C25" s="134" t="s">
        <v>220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">
      <c r="A27" s="187"/>
      <c r="B27" s="191" t="s">
        <v>31</v>
      </c>
      <c r="C27" s="482" t="s">
        <v>142</v>
      </c>
      <c r="D27" s="482"/>
      <c r="E27" s="482"/>
      <c r="F27" s="482"/>
      <c r="G27" s="482"/>
      <c r="H27" s="482"/>
      <c r="I27" s="482"/>
      <c r="J27" s="482"/>
      <c r="K27" s="482"/>
      <c r="L27" s="482"/>
      <c r="M27" s="482"/>
      <c r="N27" s="482"/>
      <c r="O27" s="482"/>
      <c r="P27" s="482"/>
      <c r="Q27" s="483"/>
      <c r="R27" s="208"/>
      <c r="S27" s="209"/>
      <c r="T27" s="209"/>
      <c r="U27" s="209"/>
    </row>
    <row r="28" spans="1:36" s="175" customFormat="1" ht="26.25" customHeight="1" x14ac:dyDescent="0.2">
      <c r="A28" s="187"/>
      <c r="B28" s="287" t="s">
        <v>30</v>
      </c>
      <c r="C28" s="134" t="s">
        <v>156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">
      <c r="A31" s="291"/>
      <c r="B31" s="284" t="s">
        <v>34</v>
      </c>
      <c r="C31" s="285" t="s">
        <v>157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">
      <c r="A32" s="187"/>
      <c r="B32" s="284" t="s">
        <v>19</v>
      </c>
      <c r="C32" s="285" t="s">
        <v>158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">
      <c r="A33" s="187"/>
      <c r="B33" s="290" t="s">
        <v>159</v>
      </c>
      <c r="C33" s="134" t="s">
        <v>160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">
      <c r="A34" s="187"/>
      <c r="B34" s="290" t="s">
        <v>161</v>
      </c>
      <c r="C34" s="134" t="s">
        <v>169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">
      <c r="A35" s="187"/>
      <c r="B35" s="290" t="s">
        <v>162</v>
      </c>
      <c r="C35" s="134" t="s">
        <v>170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">
      <c r="A36" s="187"/>
      <c r="B36" s="290" t="s">
        <v>163</v>
      </c>
      <c r="C36" s="134" t="s">
        <v>171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">
      <c r="A37" s="187"/>
      <c r="B37" s="290" t="s">
        <v>164</v>
      </c>
      <c r="C37" s="134" t="s">
        <v>172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">
      <c r="A38" s="187"/>
      <c r="B38" s="290" t="s">
        <v>165</v>
      </c>
      <c r="C38" s="134" t="s">
        <v>173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">
      <c r="A39" s="187"/>
      <c r="B39" s="290" t="s">
        <v>166</v>
      </c>
      <c r="C39" s="134" t="s">
        <v>174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">
      <c r="A40" s="187"/>
      <c r="B40" s="290" t="s">
        <v>167</v>
      </c>
      <c r="C40" s="134" t="s">
        <v>175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">
      <c r="A41" s="187"/>
      <c r="B41" s="290" t="s">
        <v>168</v>
      </c>
      <c r="C41" s="134" t="s">
        <v>176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">
      <c r="A42" s="187"/>
      <c r="B42" s="292" t="s">
        <v>36</v>
      </c>
      <c r="C42" s="285" t="s">
        <v>182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">
      <c r="A43" s="187"/>
      <c r="B43" s="284" t="s">
        <v>37</v>
      </c>
      <c r="C43" s="285" t="s">
        <v>177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">
      <c r="A44" s="181"/>
      <c r="B44" s="287"/>
      <c r="C44" s="134" t="s">
        <v>183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">
      <c r="A45" s="181"/>
      <c r="B45" s="287"/>
      <c r="C45" s="134" t="s">
        <v>184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">
      <c r="A46" s="181"/>
      <c r="B46" s="287"/>
      <c r="C46" s="134" t="s">
        <v>214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">
      <c r="A50" s="187"/>
      <c r="B50" s="284" t="s">
        <v>103</v>
      </c>
      <c r="C50" s="285" t="s">
        <v>178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">
      <c r="A51" s="186"/>
      <c r="B51" s="191" t="s">
        <v>86</v>
      </c>
      <c r="C51" s="190" t="s">
        <v>179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">
      <c r="A53" s="186"/>
      <c r="B53" s="194" t="s">
        <v>87</v>
      </c>
      <c r="C53" s="190" t="s">
        <v>180</v>
      </c>
      <c r="D53" s="193"/>
      <c r="E53" s="156">
        <f>E26+E51</f>
        <v>0</v>
      </c>
      <c r="F53" s="156">
        <f>F26+F51</f>
        <v>0</v>
      </c>
      <c r="G53" s="156">
        <f t="shared" ref="G53:O53" si="16">G26+G51</f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">
      <c r="A54" s="188"/>
      <c r="B54" s="191" t="s">
        <v>70</v>
      </c>
      <c r="C54" s="94" t="s">
        <v>69</v>
      </c>
      <c r="D54" s="305"/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25">
      <c r="A55" s="186"/>
      <c r="B55" s="195" t="s">
        <v>181</v>
      </c>
      <c r="C55" s="196" t="s">
        <v>185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">
      <c r="B57" s="204"/>
      <c r="C57" s="205"/>
      <c r="D57" s="205"/>
    </row>
    <row r="58" spans="1:28" s="153" customFormat="1" x14ac:dyDescent="0.2">
      <c r="B58" s="204"/>
      <c r="C58" s="205"/>
      <c r="D58" s="205"/>
    </row>
    <row r="59" spans="1:28" s="153" customFormat="1" x14ac:dyDescent="0.2">
      <c r="B59" s="204"/>
      <c r="C59" s="205"/>
      <c r="D59" s="205"/>
    </row>
    <row r="60" spans="1:28" s="153" customFormat="1" x14ac:dyDescent="0.2">
      <c r="B60" s="204"/>
      <c r="C60" s="205"/>
      <c r="D60" s="205"/>
    </row>
    <row r="61" spans="1:28" s="153" customFormat="1" x14ac:dyDescent="0.2">
      <c r="B61" s="204"/>
      <c r="C61" s="205"/>
      <c r="D61" s="205"/>
    </row>
    <row r="62" spans="1:28" s="153" customFormat="1" x14ac:dyDescent="0.2">
      <c r="B62" s="204"/>
      <c r="C62" s="205"/>
      <c r="D62" s="205"/>
    </row>
    <row r="63" spans="1:28" s="153" customFormat="1" x14ac:dyDescent="0.2">
      <c r="B63" s="204"/>
      <c r="C63" s="205"/>
      <c r="D63" s="205"/>
    </row>
    <row r="64" spans="1:28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  <row r="97" spans="2:4" s="153" customFormat="1" x14ac:dyDescent="0.2">
      <c r="B97" s="204"/>
      <c r="C97" s="205"/>
      <c r="D97" s="205"/>
    </row>
    <row r="98" spans="2:4" s="153" customFormat="1" x14ac:dyDescent="0.2">
      <c r="B98" s="204"/>
      <c r="C98" s="205"/>
      <c r="D98" s="205"/>
    </row>
    <row r="99" spans="2:4" s="153" customFormat="1" x14ac:dyDescent="0.2">
      <c r="B99" s="204"/>
      <c r="C99" s="205"/>
      <c r="D99" s="205"/>
    </row>
    <row r="100" spans="2:4" s="153" customFormat="1" x14ac:dyDescent="0.2">
      <c r="B100" s="204"/>
      <c r="C100" s="205"/>
      <c r="D100" s="205"/>
    </row>
    <row r="101" spans="2:4" s="153" customFormat="1" x14ac:dyDescent="0.2">
      <c r="B101" s="204"/>
      <c r="C101" s="205"/>
      <c r="D101" s="205"/>
    </row>
    <row r="102" spans="2:4" s="153" customFormat="1" x14ac:dyDescent="0.2">
      <c r="B102" s="204"/>
      <c r="C102" s="205"/>
      <c r="D102" s="205"/>
    </row>
    <row r="103" spans="2:4" s="153" customFormat="1" x14ac:dyDescent="0.2">
      <c r="B103" s="204"/>
      <c r="C103" s="205"/>
      <c r="D103" s="205"/>
    </row>
    <row r="104" spans="2:4" s="153" customFormat="1" x14ac:dyDescent="0.2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D1" activePane="topRight" state="frozen"/>
      <selection activeCell="H40" sqref="H40"/>
      <selection pane="topRight" activeCell="B4" sqref="B4:Q4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7.140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474" t="s">
        <v>153</v>
      </c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392" t="s">
        <v>377</v>
      </c>
      <c r="Q2" s="393"/>
      <c r="R2" s="25"/>
      <c r="S2" s="7"/>
      <c r="T2" s="7"/>
      <c r="U2" s="7"/>
    </row>
    <row r="3" spans="1:42" s="13" customFormat="1" ht="23.25" x14ac:dyDescent="0.2">
      <c r="A3" s="28"/>
      <c r="B3" s="480" t="s">
        <v>229</v>
      </c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394"/>
      <c r="Q3" s="395"/>
      <c r="R3" s="25"/>
      <c r="S3" s="7"/>
      <c r="T3" s="7"/>
      <c r="U3" s="7"/>
    </row>
    <row r="4" spans="1:42" s="13" customFormat="1" ht="15.75" customHeight="1" x14ac:dyDescent="0.2">
      <c r="A4" s="28"/>
      <c r="B4" s="486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8"/>
      <c r="R4" s="25"/>
      <c r="S4" s="7"/>
      <c r="T4" s="7"/>
      <c r="U4" s="7"/>
    </row>
    <row r="5" spans="1:42" s="13" customFormat="1" ht="23.25" customHeight="1" x14ac:dyDescent="0.2">
      <c r="A5" s="28"/>
      <c r="B5" s="280"/>
      <c r="C5" s="281" t="s">
        <v>146</v>
      </c>
      <c r="D5" s="281"/>
      <c r="E5" s="484" t="s">
        <v>188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282" t="s">
        <v>68</v>
      </c>
      <c r="R5" s="25"/>
      <c r="S5"/>
      <c r="T5"/>
      <c r="U5"/>
    </row>
    <row r="6" spans="1:42" s="13" customFormat="1" ht="24" customHeight="1" x14ac:dyDescent="0.2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39" t="s">
        <v>193</v>
      </c>
      <c r="R6" s="25"/>
      <c r="S6"/>
      <c r="T6"/>
      <c r="U6"/>
    </row>
    <row r="7" spans="1:42" s="14" customFormat="1" ht="24" customHeight="1" x14ac:dyDescent="0.2">
      <c r="A7" s="29"/>
      <c r="B7" s="275" t="s">
        <v>19</v>
      </c>
      <c r="C7" s="485" t="s">
        <v>20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  <c r="P7" s="485"/>
      <c r="Q7" s="439"/>
      <c r="R7" s="25"/>
      <c r="S7"/>
      <c r="T7"/>
      <c r="U7"/>
    </row>
    <row r="8" spans="1:42" s="14" customFormat="1" ht="26.25" customHeight="1" x14ac:dyDescent="0.2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7"/>
      <c r="C9" s="134" t="s">
        <v>155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7"/>
      <c r="C12" s="288" t="s">
        <v>216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7"/>
      <c r="C13" s="134" t="s">
        <v>211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7"/>
      <c r="C14" s="134" t="s">
        <v>367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7"/>
      <c r="C21" s="288" t="s">
        <v>217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7"/>
      <c r="C22" s="288" t="s">
        <v>218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7"/>
      <c r="C24" s="134" t="s">
        <v>219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7"/>
      <c r="C25" s="134" t="s">
        <v>220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91" t="s">
        <v>31</v>
      </c>
      <c r="C27" s="482" t="s">
        <v>142</v>
      </c>
      <c r="D27" s="482"/>
      <c r="E27" s="482"/>
      <c r="F27" s="482"/>
      <c r="G27" s="482"/>
      <c r="H27" s="482"/>
      <c r="I27" s="482"/>
      <c r="J27" s="482"/>
      <c r="K27" s="482"/>
      <c r="L27" s="482"/>
      <c r="M27" s="482"/>
      <c r="N27" s="482"/>
      <c r="O27" s="482"/>
      <c r="P27" s="482"/>
      <c r="Q27" s="483"/>
      <c r="R27" s="25"/>
      <c r="S27"/>
      <c r="T27"/>
      <c r="U27"/>
    </row>
    <row r="28" spans="1:36" s="21" customFormat="1" ht="26.25" customHeight="1" x14ac:dyDescent="0.2">
      <c r="A28" s="33"/>
      <c r="B28" s="287" t="s">
        <v>30</v>
      </c>
      <c r="C28" s="134" t="s">
        <v>156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4" t="s">
        <v>34</v>
      </c>
      <c r="C31" s="285" t="s">
        <v>157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4" t="s">
        <v>19</v>
      </c>
      <c r="C32" s="285" t="s">
        <v>158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90" t="s">
        <v>159</v>
      </c>
      <c r="C33" s="134" t="s">
        <v>160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90" t="s">
        <v>161</v>
      </c>
      <c r="C34" s="134" t="s">
        <v>169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90" t="s">
        <v>162</v>
      </c>
      <c r="C35" s="134" t="s">
        <v>170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90" t="s">
        <v>163</v>
      </c>
      <c r="C36" s="134" t="s">
        <v>171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90" t="s">
        <v>164</v>
      </c>
      <c r="C37" s="134" t="s">
        <v>172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90" t="s">
        <v>165</v>
      </c>
      <c r="C38" s="134" t="s">
        <v>173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90" t="s">
        <v>166</v>
      </c>
      <c r="C39" s="134" t="s">
        <v>174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90" t="s">
        <v>167</v>
      </c>
      <c r="C40" s="134" t="s">
        <v>175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90" t="s">
        <v>168</v>
      </c>
      <c r="C41" s="134" t="s">
        <v>176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2" t="s">
        <v>36</v>
      </c>
      <c r="C42" s="285" t="s">
        <v>182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4" t="s">
        <v>37</v>
      </c>
      <c r="C43" s="285" t="s">
        <v>177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7"/>
      <c r="C44" s="134" t="s">
        <v>183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7"/>
      <c r="C45" s="134" t="s">
        <v>184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7"/>
      <c r="C46" s="134" t="s">
        <v>214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4" t="s">
        <v>103</v>
      </c>
      <c r="C50" s="285" t="s">
        <v>178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91" t="s">
        <v>86</v>
      </c>
      <c r="C51" s="190" t="s">
        <v>179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">
      <c r="A53" s="30"/>
      <c r="B53" s="194" t="s">
        <v>87</v>
      </c>
      <c r="C53" s="190" t="s">
        <v>180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5" t="s">
        <v>181</v>
      </c>
      <c r="C55" s="196" t="s">
        <v>185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topLeftCell="A48" zoomScale="80" zoomScaleNormal="80" zoomScaleSheetLayoutView="50" workbookViewId="0">
      <selection activeCell="B4" sqref="B4:I4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 x14ac:dyDescent="0.25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 x14ac:dyDescent="0.2">
      <c r="A2" s="166"/>
      <c r="B2" s="474" t="s">
        <v>153</v>
      </c>
      <c r="C2" s="475"/>
      <c r="D2" s="475"/>
      <c r="E2" s="475"/>
      <c r="F2" s="475"/>
      <c r="G2" s="475"/>
      <c r="H2" s="498" t="s">
        <v>378</v>
      </c>
      <c r="I2" s="499"/>
      <c r="J2" s="208"/>
      <c r="K2" s="204"/>
      <c r="L2" s="204"/>
      <c r="M2" s="204"/>
    </row>
    <row r="3" spans="1:13" s="13" customFormat="1" ht="23.25" customHeight="1" x14ac:dyDescent="0.2">
      <c r="A3" s="166"/>
      <c r="B3" s="489" t="s">
        <v>369</v>
      </c>
      <c r="C3" s="490"/>
      <c r="D3" s="490"/>
      <c r="E3" s="490"/>
      <c r="F3" s="490"/>
      <c r="G3" s="490"/>
      <c r="H3" s="500"/>
      <c r="I3" s="501"/>
      <c r="J3" s="208"/>
      <c r="K3" s="204"/>
      <c r="L3" s="204"/>
      <c r="M3" s="204"/>
    </row>
    <row r="4" spans="1:13" s="13" customFormat="1" ht="15.75" x14ac:dyDescent="0.2">
      <c r="A4" s="166"/>
      <c r="B4" s="495"/>
      <c r="C4" s="496"/>
      <c r="D4" s="496"/>
      <c r="E4" s="496"/>
      <c r="F4" s="496"/>
      <c r="G4" s="496"/>
      <c r="H4" s="496"/>
      <c r="I4" s="497"/>
      <c r="J4" s="208"/>
      <c r="K4" s="204"/>
      <c r="L4" s="204"/>
      <c r="M4" s="204"/>
    </row>
    <row r="5" spans="1:13" s="13" customFormat="1" ht="15.75" x14ac:dyDescent="0.2">
      <c r="A5" s="28"/>
      <c r="B5" s="189"/>
      <c r="C5" s="211" t="s">
        <v>146</v>
      </c>
      <c r="D5" s="211"/>
      <c r="E5" s="493"/>
      <c r="F5" s="493"/>
      <c r="G5" s="493"/>
      <c r="H5" s="493"/>
      <c r="I5" s="494"/>
      <c r="J5" s="208"/>
      <c r="K5" s="209"/>
      <c r="L5" s="209"/>
      <c r="M5" s="209"/>
    </row>
    <row r="6" spans="1:13" s="13" customFormat="1" ht="24" customHeight="1" x14ac:dyDescent="0.2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">
      <c r="A7" s="29"/>
      <c r="B7" s="194" t="s">
        <v>19</v>
      </c>
      <c r="C7" s="491" t="s">
        <v>20</v>
      </c>
      <c r="D7" s="491"/>
      <c r="E7" s="491"/>
      <c r="F7" s="491"/>
      <c r="G7" s="491"/>
      <c r="H7" s="491"/>
      <c r="I7" s="492"/>
      <c r="J7" s="208"/>
      <c r="K7" s="209"/>
      <c r="L7" s="209"/>
      <c r="M7" s="209"/>
    </row>
    <row r="8" spans="1:13" s="214" customFormat="1" ht="26.25" customHeight="1" x14ac:dyDescent="0.2">
      <c r="A8" s="213"/>
      <c r="B8" s="284" t="s">
        <v>21</v>
      </c>
      <c r="C8" s="285" t="s">
        <v>73</v>
      </c>
      <c r="D8" s="293"/>
      <c r="E8" s="255">
        <f t="shared" ref="E8:I8" si="0">SUM(E9:E11)+E14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208"/>
      <c r="K8" s="209"/>
      <c r="L8" s="209"/>
      <c r="M8" s="209"/>
    </row>
    <row r="9" spans="1:13" s="216" customFormat="1" ht="26.25" customHeight="1" x14ac:dyDescent="0.2">
      <c r="A9" s="215"/>
      <c r="B9" s="287"/>
      <c r="C9" s="134" t="s">
        <v>154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">
      <c r="A11" s="215"/>
      <c r="B11" s="287"/>
      <c r="C11" s="134" t="s">
        <v>56</v>
      </c>
      <c r="D11" s="293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8"/>
      <c r="K11" s="209"/>
      <c r="L11" s="209"/>
      <c r="M11" s="209"/>
    </row>
    <row r="12" spans="1:13" s="216" customFormat="1" ht="26.25" customHeight="1" x14ac:dyDescent="0.2">
      <c r="A12" s="215"/>
      <c r="B12" s="287"/>
      <c r="C12" s="288" t="s">
        <v>226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">
      <c r="A13" s="215"/>
      <c r="B13" s="287"/>
      <c r="C13" s="134" t="s">
        <v>211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">
      <c r="A14" s="215"/>
      <c r="B14" s="287"/>
      <c r="C14" s="134" t="s">
        <v>365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">
      <c r="A15" s="213"/>
      <c r="B15" s="284" t="s">
        <v>57</v>
      </c>
      <c r="C15" s="285" t="s">
        <v>136</v>
      </c>
      <c r="D15" s="293"/>
      <c r="E15" s="255">
        <f t="shared" ref="E15:I15" si="2">SUM(E16:E18)</f>
        <v>0</v>
      </c>
      <c r="F15" s="255">
        <f t="shared" si="2"/>
        <v>0</v>
      </c>
      <c r="G15" s="255">
        <f t="shared" si="2"/>
        <v>0</v>
      </c>
      <c r="H15" s="255">
        <f t="shared" si="2"/>
        <v>0</v>
      </c>
      <c r="I15" s="256">
        <f t="shared" si="2"/>
        <v>0</v>
      </c>
      <c r="J15" s="208"/>
      <c r="K15" s="209"/>
      <c r="L15" s="209"/>
      <c r="M15" s="209"/>
    </row>
    <row r="16" spans="1:13" s="216" customFormat="1" ht="26.25" customHeight="1" x14ac:dyDescent="0.2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">
      <c r="A19" s="295"/>
      <c r="B19" s="284" t="s">
        <v>5</v>
      </c>
      <c r="C19" s="285" t="s">
        <v>138</v>
      </c>
      <c r="D19" s="293"/>
      <c r="E19" s="255">
        <f t="shared" ref="E19:I19" si="3">E20+E23</f>
        <v>0</v>
      </c>
      <c r="F19" s="255">
        <f t="shared" si="3"/>
        <v>0</v>
      </c>
      <c r="G19" s="255">
        <f t="shared" si="3"/>
        <v>0</v>
      </c>
      <c r="H19" s="255">
        <f t="shared" si="3"/>
        <v>0</v>
      </c>
      <c r="I19" s="256">
        <f t="shared" si="3"/>
        <v>0</v>
      </c>
      <c r="J19" s="208"/>
      <c r="K19" s="209"/>
      <c r="L19" s="209"/>
      <c r="M19" s="209"/>
    </row>
    <row r="20" spans="1:14" s="298" customFormat="1" ht="26.25" customHeight="1" x14ac:dyDescent="0.2">
      <c r="A20" s="297"/>
      <c r="B20" s="290"/>
      <c r="C20" s="134" t="s">
        <v>139</v>
      </c>
      <c r="D20" s="293"/>
      <c r="E20" s="135">
        <f t="shared" ref="E20:I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6">
        <f t="shared" si="4"/>
        <v>0</v>
      </c>
      <c r="J20" s="208"/>
      <c r="K20" s="209"/>
      <c r="L20" s="209"/>
      <c r="M20" s="209"/>
    </row>
    <row r="21" spans="1:14" s="203" customFormat="1" ht="26.25" customHeight="1" x14ac:dyDescent="0.2">
      <c r="A21" s="299"/>
      <c r="B21" s="287"/>
      <c r="C21" s="288" t="s">
        <v>227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">
      <c r="A22" s="299"/>
      <c r="B22" s="287"/>
      <c r="C22" s="288" t="s">
        <v>218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">
      <c r="A23" s="297"/>
      <c r="B23" s="290"/>
      <c r="C23" s="134" t="s">
        <v>140</v>
      </c>
      <c r="D23" s="293"/>
      <c r="E23" s="135">
        <f t="shared" ref="E23:I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6">
        <f t="shared" si="5"/>
        <v>0</v>
      </c>
      <c r="J23" s="208"/>
      <c r="K23" s="209"/>
      <c r="L23" s="209"/>
      <c r="M23" s="209"/>
    </row>
    <row r="24" spans="1:14" s="203" customFormat="1" ht="26.25" customHeight="1" x14ac:dyDescent="0.2">
      <c r="A24" s="299"/>
      <c r="B24" s="287"/>
      <c r="C24" s="134" t="s">
        <v>228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">
      <c r="A25" s="299"/>
      <c r="B25" s="287"/>
      <c r="C25" s="134" t="s">
        <v>220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">
      <c r="A26" s="169"/>
      <c r="B26" s="194" t="s">
        <v>141</v>
      </c>
      <c r="C26" s="211" t="s">
        <v>137</v>
      </c>
      <c r="D26" s="212"/>
      <c r="E26" s="156">
        <f t="shared" ref="E26:I26" si="6">E8-E15-E19</f>
        <v>0</v>
      </c>
      <c r="F26" s="156">
        <f t="shared" si="6"/>
        <v>0</v>
      </c>
      <c r="G26" s="156">
        <f t="shared" si="6"/>
        <v>0</v>
      </c>
      <c r="H26" s="156">
        <f t="shared" si="6"/>
        <v>0</v>
      </c>
      <c r="I26" s="157">
        <f t="shared" si="6"/>
        <v>0</v>
      </c>
      <c r="J26" s="208"/>
      <c r="K26" s="209"/>
      <c r="L26" s="209"/>
      <c r="M26" s="209"/>
    </row>
    <row r="27" spans="1:14" s="175" customFormat="1" ht="25.5" customHeight="1" x14ac:dyDescent="0.2">
      <c r="A27" s="174"/>
      <c r="B27" s="194" t="s">
        <v>31</v>
      </c>
      <c r="C27" s="491" t="s">
        <v>142</v>
      </c>
      <c r="D27" s="491"/>
      <c r="E27" s="491"/>
      <c r="F27" s="491"/>
      <c r="G27" s="491"/>
      <c r="H27" s="491"/>
      <c r="I27" s="492"/>
      <c r="J27" s="208"/>
      <c r="K27" s="209"/>
      <c r="L27" s="209"/>
      <c r="M27" s="209"/>
    </row>
    <row r="28" spans="1:14" s="296" customFormat="1" ht="26.25" customHeight="1" x14ac:dyDescent="0.2">
      <c r="A28" s="295"/>
      <c r="B28" s="287" t="s">
        <v>30</v>
      </c>
      <c r="C28" s="134" t="s">
        <v>156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">
      <c r="A31" s="299"/>
      <c r="B31" s="284" t="s">
        <v>34</v>
      </c>
      <c r="C31" s="285" t="s">
        <v>157</v>
      </c>
      <c r="D31" s="293"/>
      <c r="E31" s="255">
        <f t="shared" ref="E31:I31" si="7">SUM(E28:E30)</f>
        <v>0</v>
      </c>
      <c r="F31" s="255">
        <f t="shared" si="7"/>
        <v>0</v>
      </c>
      <c r="G31" s="255">
        <f t="shared" si="7"/>
        <v>0</v>
      </c>
      <c r="H31" s="255">
        <f t="shared" si="7"/>
        <v>0</v>
      </c>
      <c r="I31" s="256">
        <f t="shared" si="7"/>
        <v>0</v>
      </c>
      <c r="J31" s="208"/>
      <c r="K31" s="209"/>
      <c r="L31" s="209"/>
      <c r="M31" s="209"/>
    </row>
    <row r="32" spans="1:14" s="203" customFormat="1" ht="26.25" customHeight="1" x14ac:dyDescent="0.2">
      <c r="A32" s="299"/>
      <c r="B32" s="284" t="s">
        <v>19</v>
      </c>
      <c r="C32" s="285" t="s">
        <v>158</v>
      </c>
      <c r="D32" s="293"/>
      <c r="E32" s="255">
        <f t="shared" ref="E32:I32" si="8">SUM(E33:E41)</f>
        <v>0</v>
      </c>
      <c r="F32" s="255">
        <f t="shared" si="8"/>
        <v>0</v>
      </c>
      <c r="G32" s="255">
        <f t="shared" si="8"/>
        <v>0</v>
      </c>
      <c r="H32" s="255">
        <f t="shared" si="8"/>
        <v>0</v>
      </c>
      <c r="I32" s="256">
        <f t="shared" si="8"/>
        <v>0</v>
      </c>
      <c r="J32" s="208"/>
      <c r="K32" s="209"/>
      <c r="L32" s="209"/>
      <c r="M32" s="209"/>
    </row>
    <row r="33" spans="1:13" s="203" customFormat="1" ht="26.25" customHeight="1" x14ac:dyDescent="0.2">
      <c r="A33" s="299"/>
      <c r="B33" s="287" t="s">
        <v>159</v>
      </c>
      <c r="C33" s="134" t="s">
        <v>160</v>
      </c>
      <c r="D33" s="293"/>
      <c r="E33" s="131"/>
      <c r="F33" s="131"/>
      <c r="G33" s="131"/>
      <c r="H33" s="131"/>
      <c r="I33" s="131"/>
      <c r="J33" s="208"/>
      <c r="K33" s="209"/>
      <c r="L33" s="209"/>
      <c r="M33" s="209"/>
    </row>
    <row r="34" spans="1:13" s="203" customFormat="1" ht="26.25" customHeight="1" x14ac:dyDescent="0.2">
      <c r="A34" s="299"/>
      <c r="B34" s="287" t="s">
        <v>161</v>
      </c>
      <c r="C34" s="134" t="s">
        <v>169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">
      <c r="A35" s="299"/>
      <c r="B35" s="287" t="s">
        <v>162</v>
      </c>
      <c r="C35" s="134" t="s">
        <v>186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">
      <c r="A36" s="299"/>
      <c r="B36" s="287" t="s">
        <v>163</v>
      </c>
      <c r="C36" s="134" t="s">
        <v>171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">
      <c r="A37" s="299"/>
      <c r="B37" s="287" t="s">
        <v>164</v>
      </c>
      <c r="C37" s="134" t="s">
        <v>172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">
      <c r="A38" s="299"/>
      <c r="B38" s="287" t="s">
        <v>165</v>
      </c>
      <c r="C38" s="134" t="s">
        <v>173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">
      <c r="A39" s="299"/>
      <c r="B39" s="287" t="s">
        <v>166</v>
      </c>
      <c r="C39" s="134" t="s">
        <v>174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">
      <c r="A40" s="299"/>
      <c r="B40" s="287" t="s">
        <v>167</v>
      </c>
      <c r="C40" s="134" t="s">
        <v>175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">
      <c r="A41" s="299"/>
      <c r="B41" s="287" t="s">
        <v>168</v>
      </c>
      <c r="C41" s="134" t="s">
        <v>176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">
      <c r="A42" s="295"/>
      <c r="B42" s="284" t="s">
        <v>36</v>
      </c>
      <c r="C42" s="285" t="s">
        <v>182</v>
      </c>
      <c r="D42" s="293"/>
      <c r="E42" s="255">
        <f t="shared" ref="E42:I42" si="9">E31-E32</f>
        <v>0</v>
      </c>
      <c r="F42" s="255">
        <f t="shared" si="9"/>
        <v>0</v>
      </c>
      <c r="G42" s="255">
        <f t="shared" si="9"/>
        <v>0</v>
      </c>
      <c r="H42" s="255">
        <f t="shared" si="9"/>
        <v>0</v>
      </c>
      <c r="I42" s="256">
        <f t="shared" si="9"/>
        <v>0</v>
      </c>
      <c r="J42" s="208"/>
      <c r="K42" s="209"/>
      <c r="L42" s="209"/>
      <c r="M42" s="209"/>
    </row>
    <row r="43" spans="1:13" s="296" customFormat="1" ht="26.25" customHeight="1" x14ac:dyDescent="0.2">
      <c r="A43" s="295"/>
      <c r="B43" s="284" t="s">
        <v>37</v>
      </c>
      <c r="C43" s="285" t="s">
        <v>194</v>
      </c>
      <c r="D43" s="293"/>
      <c r="E43" s="255">
        <f t="shared" ref="E43:I43" si="10">E44-E45+E46</f>
        <v>0</v>
      </c>
      <c r="F43" s="255">
        <f t="shared" si="10"/>
        <v>0</v>
      </c>
      <c r="G43" s="255">
        <f t="shared" si="10"/>
        <v>0</v>
      </c>
      <c r="H43" s="255">
        <f t="shared" si="10"/>
        <v>0</v>
      </c>
      <c r="I43" s="256">
        <f t="shared" si="10"/>
        <v>0</v>
      </c>
      <c r="J43" s="208"/>
      <c r="K43" s="209"/>
      <c r="L43" s="209"/>
      <c r="M43" s="209"/>
    </row>
    <row r="44" spans="1:13" s="203" customFormat="1" ht="26.25" customHeight="1" x14ac:dyDescent="0.2">
      <c r="A44" s="299"/>
      <c r="B44" s="287"/>
      <c r="C44" s="134" t="s">
        <v>183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">
      <c r="A45" s="299"/>
      <c r="B45" s="287"/>
      <c r="C45" s="134" t="s">
        <v>184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">
      <c r="A46" s="299"/>
      <c r="B46" s="287"/>
      <c r="C46" s="134" t="s">
        <v>192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">
      <c r="A50" s="295"/>
      <c r="B50" s="284" t="s">
        <v>103</v>
      </c>
      <c r="C50" s="285" t="s">
        <v>190</v>
      </c>
      <c r="D50" s="293"/>
      <c r="E50" s="255">
        <f t="shared" ref="E50:I50" si="11">E43+E47+E48+E49</f>
        <v>0</v>
      </c>
      <c r="F50" s="255">
        <f t="shared" si="11"/>
        <v>0</v>
      </c>
      <c r="G50" s="255">
        <f t="shared" si="11"/>
        <v>0</v>
      </c>
      <c r="H50" s="255">
        <f t="shared" si="11"/>
        <v>0</v>
      </c>
      <c r="I50" s="256">
        <f t="shared" si="11"/>
        <v>0</v>
      </c>
      <c r="J50" s="208"/>
      <c r="K50" s="209"/>
      <c r="L50" s="209"/>
      <c r="M50" s="209"/>
    </row>
    <row r="51" spans="1:20" s="300" customFormat="1" ht="31.5" customHeight="1" x14ac:dyDescent="0.2">
      <c r="A51" s="169"/>
      <c r="B51" s="194" t="s">
        <v>86</v>
      </c>
      <c r="C51" s="211" t="s">
        <v>179</v>
      </c>
      <c r="D51" s="212"/>
      <c r="E51" s="156">
        <f t="shared" ref="E51:I51" si="12">E42-E50</f>
        <v>0</v>
      </c>
      <c r="F51" s="156">
        <f t="shared" si="12"/>
        <v>0</v>
      </c>
      <c r="G51" s="156">
        <f t="shared" si="12"/>
        <v>0</v>
      </c>
      <c r="H51" s="156">
        <f t="shared" si="12"/>
        <v>0</v>
      </c>
      <c r="I51" s="157">
        <f t="shared" si="12"/>
        <v>0</v>
      </c>
      <c r="J51" s="208"/>
      <c r="K51" s="209"/>
      <c r="L51" s="209"/>
      <c r="M51" s="209"/>
    </row>
    <row r="52" spans="1:20" s="296" customFormat="1" ht="26.25" customHeight="1" x14ac:dyDescent="0.2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">
      <c r="A53" s="169"/>
      <c r="B53" s="194" t="s">
        <v>87</v>
      </c>
      <c r="C53" s="211" t="s">
        <v>180</v>
      </c>
      <c r="D53" s="212"/>
      <c r="E53" s="156">
        <f>E26+E51</f>
        <v>0</v>
      </c>
      <c r="F53" s="156">
        <f t="shared" ref="F53:H53" si="13">F26+F51</f>
        <v>0</v>
      </c>
      <c r="G53" s="156">
        <f t="shared" si="13"/>
        <v>0</v>
      </c>
      <c r="H53" s="156">
        <f t="shared" si="13"/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 x14ac:dyDescent="0.2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H55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25">
      <c r="A55" s="179"/>
      <c r="B55" s="195" t="s">
        <v>181</v>
      </c>
      <c r="C55" s="302" t="s">
        <v>187</v>
      </c>
      <c r="D55" s="303">
        <f>SUM(D54)</f>
        <v>0</v>
      </c>
      <c r="E55" s="303">
        <f t="shared" ref="E55:I55" si="14">E53+E54</f>
        <v>0</v>
      </c>
      <c r="F55" s="303">
        <f t="shared" si="14"/>
        <v>0</v>
      </c>
      <c r="G55" s="303">
        <f t="shared" si="14"/>
        <v>0</v>
      </c>
      <c r="H55" s="303">
        <f t="shared" si="14"/>
        <v>0</v>
      </c>
      <c r="I55" s="304">
        <f t="shared" si="14"/>
        <v>0</v>
      </c>
      <c r="J55" s="208"/>
      <c r="K55" s="209"/>
      <c r="L55" s="209"/>
      <c r="M55" s="209"/>
    </row>
    <row r="56" spans="1:20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">
      <c r="B57" s="204"/>
      <c r="C57" s="205"/>
      <c r="D57" s="205"/>
    </row>
    <row r="58" spans="1:20" s="153" customFormat="1" x14ac:dyDescent="0.2">
      <c r="B58" s="204"/>
      <c r="C58" s="205"/>
      <c r="D58" s="205"/>
    </row>
    <row r="59" spans="1:20" s="153" customFormat="1" x14ac:dyDescent="0.2">
      <c r="B59" s="204"/>
      <c r="C59" s="205"/>
      <c r="D59" s="205"/>
    </row>
    <row r="60" spans="1:20" s="153" customFormat="1" x14ac:dyDescent="0.2">
      <c r="B60" s="204"/>
      <c r="C60" s="205"/>
      <c r="D60" s="205"/>
    </row>
    <row r="61" spans="1:20" s="153" customFormat="1" x14ac:dyDescent="0.2">
      <c r="B61" s="204"/>
      <c r="C61" s="205"/>
      <c r="D61" s="205"/>
    </row>
    <row r="62" spans="1:20" s="153" customFormat="1" x14ac:dyDescent="0.2">
      <c r="B62" s="204"/>
      <c r="C62" s="205"/>
      <c r="D62" s="205"/>
    </row>
    <row r="63" spans="1:20" s="153" customFormat="1" x14ac:dyDescent="0.2">
      <c r="B63" s="204"/>
      <c r="C63" s="205"/>
      <c r="D63" s="205"/>
    </row>
    <row r="64" spans="1:20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</sheetData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tabSelected="1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B3" sqref="B3:I3"/>
    </sheetView>
  </sheetViews>
  <sheetFormatPr defaultColWidth="9.140625" defaultRowHeight="0" customHeight="1" zeroHeight="1" x14ac:dyDescent="0.2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 x14ac:dyDescent="0.2">
      <c r="A1" s="518"/>
      <c r="B1" s="514" t="s">
        <v>153</v>
      </c>
      <c r="C1" s="515"/>
      <c r="D1" s="515"/>
      <c r="E1" s="515"/>
      <c r="F1" s="515"/>
      <c r="G1" s="515"/>
      <c r="H1" s="520" t="s">
        <v>379</v>
      </c>
      <c r="I1" s="521"/>
      <c r="J1" s="220"/>
    </row>
    <row r="2" spans="1:256" ht="18" x14ac:dyDescent="0.2">
      <c r="A2" s="518"/>
      <c r="B2" s="516" t="s">
        <v>229</v>
      </c>
      <c r="C2" s="517"/>
      <c r="D2" s="517"/>
      <c r="E2" s="517"/>
      <c r="F2" s="517"/>
      <c r="G2" s="517"/>
      <c r="H2" s="522"/>
      <c r="I2" s="523"/>
      <c r="J2" s="220"/>
    </row>
    <row r="3" spans="1:256" ht="15.75" customHeight="1" x14ac:dyDescent="0.2">
      <c r="A3" s="518"/>
      <c r="B3" s="524"/>
      <c r="C3" s="525"/>
      <c r="D3" s="525"/>
      <c r="E3" s="525"/>
      <c r="F3" s="525"/>
      <c r="G3" s="525"/>
      <c r="H3" s="525"/>
      <c r="I3" s="526"/>
      <c r="J3" s="220"/>
    </row>
    <row r="4" spans="1:256" s="223" customFormat="1" ht="15.75" x14ac:dyDescent="0.25">
      <c r="A4" s="518"/>
      <c r="B4" s="530" t="s">
        <v>23</v>
      </c>
      <c r="C4" s="531"/>
      <c r="D4" s="531"/>
      <c r="E4" s="531"/>
      <c r="F4" s="531"/>
      <c r="G4" s="531"/>
      <c r="H4" s="531"/>
      <c r="I4" s="532"/>
      <c r="J4" s="222"/>
    </row>
    <row r="5" spans="1:256" ht="27" customHeight="1" x14ac:dyDescent="0.25">
      <c r="A5" s="519"/>
      <c r="B5" s="533" t="s">
        <v>0</v>
      </c>
      <c r="C5" s="534"/>
      <c r="D5" s="529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 x14ac:dyDescent="0.25">
      <c r="A6" s="518"/>
      <c r="B6" s="233" t="s">
        <v>90</v>
      </c>
      <c r="C6" s="234" t="s">
        <v>91</v>
      </c>
      <c r="D6" s="529"/>
      <c r="E6" s="535" t="s">
        <v>92</v>
      </c>
      <c r="F6" s="535"/>
      <c r="G6" s="535"/>
      <c r="H6" s="535"/>
      <c r="I6" s="536"/>
      <c r="J6" s="220"/>
    </row>
    <row r="7" spans="1:256" ht="30" customHeight="1" x14ac:dyDescent="0.2">
      <c r="A7" s="518"/>
      <c r="B7" s="235">
        <v>1</v>
      </c>
      <c r="C7" s="236" t="s">
        <v>221</v>
      </c>
      <c r="D7" s="237" t="s">
        <v>145</v>
      </c>
      <c r="E7" s="510"/>
      <c r="F7" s="510"/>
      <c r="G7" s="510"/>
      <c r="H7" s="510"/>
      <c r="I7" s="511"/>
      <c r="J7" s="220"/>
    </row>
    <row r="8" spans="1:256" ht="30" customHeight="1" x14ac:dyDescent="0.2">
      <c r="A8" s="518"/>
      <c r="B8" s="235">
        <v>2</v>
      </c>
      <c r="C8" s="238" t="s">
        <v>222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">
      <c r="A9" s="518"/>
      <c r="B9" s="235">
        <v>3</v>
      </c>
      <c r="C9" s="236" t="s">
        <v>223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">
      <c r="A10" s="518"/>
      <c r="B10" s="235">
        <v>4</v>
      </c>
      <c r="C10" s="236" t="s">
        <v>380</v>
      </c>
      <c r="D10" s="239" t="s">
        <v>45</v>
      </c>
      <c r="E10" s="247" t="str">
        <f t="shared" ref="E10:I10" si="0">IF(E8=0,"Eroare",ROUND((E8-E9)/E8,4))</f>
        <v>Eroare</v>
      </c>
      <c r="F10" s="247" t="str">
        <f t="shared" si="0"/>
        <v>Eroare</v>
      </c>
      <c r="G10" s="247" t="str">
        <f t="shared" si="0"/>
        <v>Eroare</v>
      </c>
      <c r="H10" s="247" t="str">
        <f t="shared" si="0"/>
        <v>Eroare</v>
      </c>
      <c r="I10" s="248" t="str">
        <f t="shared" si="0"/>
        <v>Eroare</v>
      </c>
    </row>
    <row r="11" spans="1:256" s="226" customFormat="1" ht="30" customHeight="1" x14ac:dyDescent="0.2">
      <c r="A11" s="518"/>
      <c r="B11" s="235">
        <v>5</v>
      </c>
      <c r="C11" s="236" t="s">
        <v>381</v>
      </c>
      <c r="D11" s="239" t="s">
        <v>41</v>
      </c>
      <c r="E11" s="508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1-5'!I51/(1+E15)^12+'FN 1-5'!I51/(1+E15)^13+'FN 1-5'!I51/(1+E15)^14+'FN 1-5'!I51/(1+E15)^15)/15), 4)</f>
        <v>#DIV/0!</v>
      </c>
      <c r="F11" s="508"/>
      <c r="G11" s="508"/>
      <c r="H11" s="508"/>
      <c r="I11" s="509"/>
    </row>
    <row r="12" spans="1:256" s="226" customFormat="1" ht="30" customHeight="1" x14ac:dyDescent="0.2">
      <c r="A12" s="518"/>
      <c r="B12" s="235">
        <v>6</v>
      </c>
      <c r="C12" s="236" t="s">
        <v>224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">
      <c r="A13" s="518"/>
      <c r="B13" s="235">
        <v>7</v>
      </c>
      <c r="C13" s="240" t="s">
        <v>382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">
      <c r="A14" s="518"/>
      <c r="B14" s="235">
        <v>8</v>
      </c>
      <c r="C14" s="240" t="s">
        <v>383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">
      <c r="A15" s="518"/>
      <c r="B15" s="235">
        <v>9</v>
      </c>
      <c r="C15" s="240" t="s">
        <v>44</v>
      </c>
      <c r="D15" s="239"/>
      <c r="E15" s="527">
        <v>0.04</v>
      </c>
      <c r="F15" s="527"/>
      <c r="G15" s="527"/>
      <c r="H15" s="527"/>
      <c r="I15" s="528"/>
    </row>
    <row r="16" spans="1:256" s="226" customFormat="1" ht="30" customHeight="1" x14ac:dyDescent="0.2">
      <c r="A16" s="519"/>
      <c r="B16" s="235">
        <v>10</v>
      </c>
      <c r="C16" s="240" t="s">
        <v>225</v>
      </c>
      <c r="D16" s="232" t="s">
        <v>145</v>
      </c>
      <c r="E16" s="512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1-5'!I51/(1+E15)^12+'FN 1-5'!I51/(1+E15)^13+'FN 1-5'!I51/(1+E15)^14+'FN 1-5'!I51/(1+E15)^15-'Indicatori financiari'!E7, 0)</f>
        <v>0</v>
      </c>
      <c r="F16" s="512"/>
      <c r="G16" s="512"/>
      <c r="H16" s="512"/>
      <c r="I16" s="513"/>
    </row>
    <row r="17" spans="1:9" s="226" customFormat="1" ht="30" customHeight="1" thickBot="1" x14ac:dyDescent="0.25">
      <c r="A17" s="518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">
      <c r="A18" s="228"/>
      <c r="B18" s="502"/>
      <c r="C18" s="503"/>
      <c r="D18" s="503"/>
      <c r="E18" s="503"/>
      <c r="F18" s="503"/>
      <c r="G18" s="504"/>
      <c r="H18" s="229"/>
      <c r="I18" s="229"/>
    </row>
    <row r="19" spans="1:9" s="226" customFormat="1" ht="40.5" customHeight="1" x14ac:dyDescent="0.2">
      <c r="A19" s="228"/>
      <c r="B19" s="505"/>
      <c r="C19" s="506"/>
      <c r="D19" s="506"/>
      <c r="E19" s="506"/>
      <c r="F19" s="506"/>
      <c r="G19" s="507"/>
      <c r="H19" s="228"/>
      <c r="I19" s="228"/>
    </row>
    <row r="20" spans="1:9" s="226" customFormat="1" ht="12.75" customHeight="1" x14ac:dyDescent="0.2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mergeCells count="14">
    <mergeCell ref="A1:A17"/>
    <mergeCell ref="H1:I2"/>
    <mergeCell ref="B3:I3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Dan Stanescu</cp:lastModifiedBy>
  <cp:lastPrinted>2016-10-10T08:42:56Z</cp:lastPrinted>
  <dcterms:created xsi:type="dcterms:W3CDTF">2003-06-05T14:00:20Z</dcterms:created>
  <dcterms:modified xsi:type="dcterms:W3CDTF">2016-10-10T08:43:05Z</dcterms:modified>
</cp:coreProperties>
</file>